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35" windowWidth="28515" windowHeight="12060"/>
  </bookViews>
  <sheets>
    <sheet name="Specifikace praci" sheetId="1" r:id="rId1"/>
  </sheets>
  <calcPr calcId="125725"/>
</workbook>
</file>

<file path=xl/calcChain.xml><?xml version="1.0" encoding="utf-8"?>
<calcChain xmlns="http://schemas.openxmlformats.org/spreadsheetml/2006/main">
  <c r="G172" i="1"/>
  <c r="G146"/>
  <c r="G145"/>
  <c r="G144"/>
  <c r="G143"/>
  <c r="G142"/>
  <c r="G141"/>
  <c r="G140"/>
  <c r="G139"/>
  <c r="G138"/>
  <c r="G137"/>
  <c r="G136"/>
  <c r="G135"/>
  <c r="G134"/>
  <c r="G133"/>
  <c r="G132"/>
  <c r="G131"/>
  <c r="G129"/>
  <c r="G128"/>
  <c r="G127"/>
  <c r="G126"/>
  <c r="G125"/>
  <c r="F124"/>
  <c r="G124" s="1"/>
  <c r="G123"/>
  <c r="G122"/>
  <c r="G121"/>
  <c r="G120"/>
  <c r="G117"/>
  <c r="G116"/>
  <c r="G115"/>
  <c r="G114"/>
  <c r="G113"/>
  <c r="G112"/>
  <c r="G111"/>
  <c r="H118" s="1"/>
  <c r="G173" s="1"/>
  <c r="G174" s="1"/>
  <c r="G110"/>
  <c r="G109"/>
  <c r="G108"/>
  <c r="G107"/>
  <c r="G106"/>
  <c r="G105"/>
  <c r="G103"/>
  <c r="G102"/>
  <c r="G101"/>
  <c r="G118" s="1"/>
  <c r="G98"/>
  <c r="G97"/>
  <c r="G96"/>
  <c r="G95"/>
  <c r="G94"/>
  <c r="G93"/>
  <c r="G92"/>
  <c r="G91"/>
  <c r="G90"/>
  <c r="H99" s="1"/>
  <c r="G89"/>
  <c r="G87"/>
  <c r="G86"/>
  <c r="G85"/>
  <c r="G84"/>
  <c r="G83"/>
  <c r="G82"/>
  <c r="G81"/>
  <c r="G79"/>
  <c r="G77"/>
  <c r="G76"/>
  <c r="G75"/>
  <c r="G74"/>
  <c r="G73"/>
  <c r="G72"/>
  <c r="G71"/>
  <c r="G70"/>
  <c r="G69"/>
  <c r="G68"/>
  <c r="G67"/>
  <c r="G65"/>
  <c r="G64"/>
  <c r="G63"/>
  <c r="G62"/>
  <c r="G61"/>
  <c r="G60"/>
  <c r="G59"/>
  <c r="G58"/>
  <c r="G99" s="1"/>
  <c r="G57"/>
  <c r="G56"/>
  <c r="H54"/>
  <c r="G53"/>
  <c r="G52"/>
  <c r="G51"/>
  <c r="G50"/>
  <c r="G49"/>
  <c r="G48"/>
  <c r="G47"/>
  <c r="G45"/>
  <c r="G54" s="1"/>
  <c r="G44"/>
  <c r="G43"/>
  <c r="G42"/>
  <c r="G39"/>
  <c r="G38"/>
  <c r="G37"/>
  <c r="G36"/>
  <c r="G35"/>
  <c r="G34"/>
  <c r="G33"/>
  <c r="G32"/>
  <c r="G31"/>
  <c r="G30"/>
  <c r="H40" s="1"/>
  <c r="G29"/>
  <c r="G28"/>
  <c r="G27"/>
  <c r="G26"/>
  <c r="G25"/>
  <c r="G24"/>
  <c r="G23"/>
  <c r="G22"/>
  <c r="G21"/>
  <c r="G20"/>
  <c r="G19"/>
  <c r="G18"/>
  <c r="G17"/>
  <c r="G16"/>
  <c r="G15"/>
  <c r="G14"/>
  <c r="G13"/>
  <c r="G40" s="1"/>
  <c r="G149" l="1"/>
  <c r="G151" l="1"/>
  <c r="G153" s="1"/>
  <c r="G165"/>
  <c r="G150"/>
  <c r="G154" l="1"/>
  <c r="G155" s="1"/>
  <c r="G161" s="1"/>
  <c r="G168"/>
  <c r="G166"/>
  <c r="G167"/>
  <c r="G169" l="1"/>
  <c r="G170" s="1"/>
  <c r="G176" l="1"/>
  <c r="K170"/>
  <c r="L170" s="1"/>
</calcChain>
</file>

<file path=xl/sharedStrings.xml><?xml version="1.0" encoding="utf-8"?>
<sst xmlns="http://schemas.openxmlformats.org/spreadsheetml/2006/main" count="474" uniqueCount="223">
  <si>
    <t>Specifikace prací</t>
  </si>
  <si>
    <t xml:space="preserve">REKONSTRUKCE </t>
  </si>
  <si>
    <t>BYTU</t>
  </si>
  <si>
    <t>Praha Holeš.</t>
  </si>
  <si>
    <t xml:space="preserve"> </t>
  </si>
  <si>
    <t>1.</t>
  </si>
  <si>
    <t>elektroinstalace</t>
  </si>
  <si>
    <t>2.</t>
  </si>
  <si>
    <t>velký pokoj</t>
  </si>
  <si>
    <t>3.</t>
  </si>
  <si>
    <t>koupelna + WC</t>
  </si>
  <si>
    <t>4.</t>
  </si>
  <si>
    <t>chodba + tech.komora</t>
  </si>
  <si>
    <t>5.</t>
  </si>
  <si>
    <t>vícepráce</t>
  </si>
  <si>
    <t>dílčí celek</t>
  </si>
  <si>
    <t>ks</t>
  </si>
  <si>
    <t>jednotka</t>
  </si>
  <si>
    <t>jedn.cena</t>
  </si>
  <si>
    <t>celkem</t>
  </si>
  <si>
    <t>Komentář</t>
  </si>
  <si>
    <t>1.1.</t>
  </si>
  <si>
    <t xml:space="preserve">vysekání drážek </t>
  </si>
  <si>
    <t>vysekání drážek a prostupů pro kabely a inst.krabice</t>
  </si>
  <si>
    <t>m2</t>
  </si>
  <si>
    <t>odvoz a likvidace suti</t>
  </si>
  <si>
    <t>m3</t>
  </si>
  <si>
    <t>1.2.</t>
  </si>
  <si>
    <t>instalace kabelů</t>
  </si>
  <si>
    <t>uložení kabeláže, krabic a přisádrování</t>
  </si>
  <si>
    <t>kabely Cyky 3x1,5</t>
  </si>
  <si>
    <t>m</t>
  </si>
  <si>
    <t>kabely Cyky 3x2,5</t>
  </si>
  <si>
    <t>kabel Cyky 5x2,5</t>
  </si>
  <si>
    <t>instalační krabice a Wago svorky</t>
  </si>
  <si>
    <t>1.3.</t>
  </si>
  <si>
    <t>zednické začištění</t>
  </si>
  <si>
    <t>začištění po instalaci kabelů</t>
  </si>
  <si>
    <t>zednický materiál</t>
  </si>
  <si>
    <t>1.4.</t>
  </si>
  <si>
    <t>bytová rozvodnice</t>
  </si>
  <si>
    <t>PVC rozvaděč na omítku 18modulů</t>
  </si>
  <si>
    <t>osazení rozvodnice pod omítku</t>
  </si>
  <si>
    <t>celek</t>
  </si>
  <si>
    <t>proudový chránič 3f/0,03mA</t>
  </si>
  <si>
    <t>jističe 10-16A1f</t>
  </si>
  <si>
    <t>jistič 16A3f</t>
  </si>
  <si>
    <t>propojovací lišta 3f</t>
  </si>
  <si>
    <t>vybavení rozvodnice a zapojení</t>
  </si>
  <si>
    <t>mod</t>
  </si>
  <si>
    <t>1.5.</t>
  </si>
  <si>
    <t>vybavovací předměty elektro</t>
  </si>
  <si>
    <t>spinače, tlačítka ABB Tango bílé</t>
  </si>
  <si>
    <t>navíc oproti ostatním cenovým nabídkám</t>
  </si>
  <si>
    <t>zásuvky, DAT zásuvky ABB Tango bílé</t>
  </si>
  <si>
    <t>osazení spinačů a zásuvek</t>
  </si>
  <si>
    <t>zakončení vývodu svítidla lustr svorkou</t>
  </si>
  <si>
    <t>svítidlo do podhledu LED</t>
  </si>
  <si>
    <t>osazení svítidel do podhledu</t>
  </si>
  <si>
    <t xml:space="preserve">topná rohož + příslušenství ABB TANGO </t>
  </si>
  <si>
    <t>bal</t>
  </si>
  <si>
    <t>uložení rohože a zapojení</t>
  </si>
  <si>
    <t>ventilátor do trubky 100mm</t>
  </si>
  <si>
    <t>časové relé ventilátoru</t>
  </si>
  <si>
    <t>osazení a zapojení ventilátoru</t>
  </si>
  <si>
    <t>mezisoučet</t>
  </si>
  <si>
    <t>2.1.</t>
  </si>
  <si>
    <t>kryt konzole</t>
  </si>
  <si>
    <t>vybudování krytu ze SDK</t>
  </si>
  <si>
    <t>materiál SDK</t>
  </si>
  <si>
    <t>2.2.</t>
  </si>
  <si>
    <t>odvětrání digestoře</t>
  </si>
  <si>
    <t>vybudování odvětrání přes strop koupel.do světlíku</t>
  </si>
  <si>
    <t xml:space="preserve">materiál na odvětrání </t>
  </si>
  <si>
    <t>2.3.</t>
  </si>
  <si>
    <t>kuchyňská linka</t>
  </si>
  <si>
    <t>skříňky a příslušenství dodá investor</t>
  </si>
  <si>
    <t>osazení a montáž linky se spotřebiči, deska, dřez</t>
  </si>
  <si>
    <t>keramický obklad mezi linkou</t>
  </si>
  <si>
    <t>lepidlo a spárovací hmota</t>
  </si>
  <si>
    <t>montáž obkladu nad linkou pod horními skříňkami</t>
  </si>
  <si>
    <t>2.4.</t>
  </si>
  <si>
    <t>výmalba</t>
  </si>
  <si>
    <t>ošetření povrchu, penetrace a příprava pro malbu</t>
  </si>
  <si>
    <t>barva PrimalexPlus</t>
  </si>
  <si>
    <t>vymalování 3xnátěr</t>
  </si>
  <si>
    <t>3.1.</t>
  </si>
  <si>
    <t>stěny a podlaha</t>
  </si>
  <si>
    <t>vybour.beton. převisu a původ. omítek pod obkladem</t>
  </si>
  <si>
    <t>nahození/srovnání stěn jádrovou omítkou</t>
  </si>
  <si>
    <t>jádrová omítka 25kg</t>
  </si>
  <si>
    <t>očištění a srovnání podlahy pro topný kabel a dlažbu</t>
  </si>
  <si>
    <t>nivelační hmota 25kg</t>
  </si>
  <si>
    <t>3.2.</t>
  </si>
  <si>
    <t>strop</t>
  </si>
  <si>
    <t>vybudování SDK stropu</t>
  </si>
  <si>
    <t>3.3.</t>
  </si>
  <si>
    <t>keramický obklad a dlažba</t>
  </si>
  <si>
    <t>keramický obklad do40x60cm</t>
  </si>
  <si>
    <t>keramická dlažba do 40x40cm</t>
  </si>
  <si>
    <t>změna obkladu na luxusní 60x60cm formát</t>
  </si>
  <si>
    <t>lepidlo flexibilní Knauf 25kg</t>
  </si>
  <si>
    <t>spárovací hmota flex 5kg</t>
  </si>
  <si>
    <t>rohové lišty a detaily</t>
  </si>
  <si>
    <t>montáže obkladů a dlažeb</t>
  </si>
  <si>
    <t>3.4.</t>
  </si>
  <si>
    <t>sprcha</t>
  </si>
  <si>
    <t>sprchový kout FUSION CR T 90x100</t>
  </si>
  <si>
    <t>sprch.vanička FUSION litý mramor</t>
  </si>
  <si>
    <t>sprchový sifon k vaničce</t>
  </si>
  <si>
    <t>natažení stěrkové hydroizolace ve sprše</t>
  </si>
  <si>
    <t>hydroizolační stěrka dvousložková 7kg</t>
  </si>
  <si>
    <t>výztužný pás do hydroizol.</t>
  </si>
  <si>
    <t>osazení vaničky a sestavení, uchycení zástěny</t>
  </si>
  <si>
    <t>osazení bezbariérové - pokud to situace dovolí</t>
  </si>
  <si>
    <t>3.5.</t>
  </si>
  <si>
    <t>WC</t>
  </si>
  <si>
    <t>modul WC do SDK bez keramiky</t>
  </si>
  <si>
    <t>keramiku a tlačítko použijeme původní</t>
  </si>
  <si>
    <t>osazení modulu a opláštění SDK vč.materiálu</t>
  </si>
  <si>
    <t>demontáž a montáž původní keramiky a tlačítka</t>
  </si>
  <si>
    <t>3.6.</t>
  </si>
  <si>
    <t>vodoinstalace vč.kuchyně</t>
  </si>
  <si>
    <t>nové rozvody vody od stoupačky montáž</t>
  </si>
  <si>
    <t>materiál PPR a tvarovky</t>
  </si>
  <si>
    <t>3.7.</t>
  </si>
  <si>
    <t>odpady včetně kuchyně</t>
  </si>
  <si>
    <t>nové odpady od stoupačky montáž</t>
  </si>
  <si>
    <t>materiál PVC HT a tvarovky</t>
  </si>
  <si>
    <t>zednické začištění po instalacích vč.materiálu</t>
  </si>
  <si>
    <t>3.8.</t>
  </si>
  <si>
    <t>vybavovací předměty</t>
  </si>
  <si>
    <t>umyvadlová skříňka bílá vysoce lesklá</t>
  </si>
  <si>
    <t>celek umyvadlo+skříňka</t>
  </si>
  <si>
    <t>sada</t>
  </si>
  <si>
    <t>zrcadlová skříňka nad umyvadlo (místo zrcadla)</t>
  </si>
  <si>
    <t>osazení setu umyvadla</t>
  </si>
  <si>
    <t>baterie sprchová páková Grohe Start 2021</t>
  </si>
  <si>
    <t>baterie umyvadlová páková Grohe Start 2021</t>
  </si>
  <si>
    <t>sprchový set Grohe Chrom</t>
  </si>
  <si>
    <t>montáže baterií a sprch.setu vč.mat.</t>
  </si>
  <si>
    <t>3.9.</t>
  </si>
  <si>
    <t>výmalba stropu</t>
  </si>
  <si>
    <t>4.1.</t>
  </si>
  <si>
    <t>podlaha</t>
  </si>
  <si>
    <t>úprava povrchu a osazení Cetris desky</t>
  </si>
  <si>
    <t>Cetris deska PD 22mm 625x1250mm</t>
  </si>
  <si>
    <t>4.2.</t>
  </si>
  <si>
    <t>keramická dlažba</t>
  </si>
  <si>
    <t>lepidlo superflex SikaCeram-290 15kg</t>
  </si>
  <si>
    <t>spárovací hmota superflex 5kg</t>
  </si>
  <si>
    <t>montáže dlažeb</t>
  </si>
  <si>
    <t>montáže soklík 6cm nařezaný</t>
  </si>
  <si>
    <t>bm</t>
  </si>
  <si>
    <t>pružná spára silikon k soklíku vč.mateiálu</t>
  </si>
  <si>
    <t>4.3.</t>
  </si>
  <si>
    <t>dveře</t>
  </si>
  <si>
    <t>vybourání původních zárubní a začištění pro obložky</t>
  </si>
  <si>
    <t>zárubeň obložková 70L/60P lakovaná bílá SNOW 100</t>
  </si>
  <si>
    <t>dveře SNOW 4 70L/60P lakované plné</t>
  </si>
  <si>
    <t>dveřní kování klíč matný nikl</t>
  </si>
  <si>
    <t>ozazení zárubní, dveří a kování</t>
  </si>
  <si>
    <t>4.4.</t>
  </si>
  <si>
    <t>5.1.</t>
  </si>
  <si>
    <t>nákup kuchyně</t>
  </si>
  <si>
    <t>nákup kuchyně a zrdcadlové skříňky do koupelny IKEA - cena bez DPH</t>
  </si>
  <si>
    <t>dokoupení lišty k prac.desce</t>
  </si>
  <si>
    <t>dokoupení skříňky na digestoř IKEA</t>
  </si>
  <si>
    <t>5.2.</t>
  </si>
  <si>
    <t>nákup ALZA</t>
  </si>
  <si>
    <t>vyzvednutí nákupu v Alza obchodě</t>
  </si>
  <si>
    <t>nákup spotřebičů v Alza (Siguro Indukce, Mikrovlnka, Trouba,Digestoř)</t>
  </si>
  <si>
    <t>5.3.</t>
  </si>
  <si>
    <t>konzole</t>
  </si>
  <si>
    <t>nákup a montáž kolejniček, pojezdů do konzole</t>
  </si>
  <si>
    <t>5.4.</t>
  </si>
  <si>
    <t>lišty k parketám</t>
  </si>
  <si>
    <t>nákup dubových lišt k parketám 2,4m</t>
  </si>
  <si>
    <t xml:space="preserve">montáž lišt a nátěr lakem </t>
  </si>
  <si>
    <t>5.5.</t>
  </si>
  <si>
    <t>změna dveří v koupelně</t>
  </si>
  <si>
    <t xml:space="preserve">demontáž zárubně </t>
  </si>
  <si>
    <t>dveře SNOW 4 70P lakované plné</t>
  </si>
  <si>
    <t>výměnou</t>
  </si>
  <si>
    <t>opětovné začištění nové zárubně</t>
  </si>
  <si>
    <t>5.6.</t>
  </si>
  <si>
    <t>okénko v koupelně</t>
  </si>
  <si>
    <t>demontáž ok.křídla</t>
  </si>
  <si>
    <t>zateplení a uzavření SDK + obklad</t>
  </si>
  <si>
    <t>5.7.</t>
  </si>
  <si>
    <t>světla pod kuch. linkou</t>
  </si>
  <si>
    <t>svítidlo MG LED Tono 20W 60</t>
  </si>
  <si>
    <t>montáž svítidla</t>
  </si>
  <si>
    <t>5.8.</t>
  </si>
  <si>
    <t>topný žebříček do koupelny</t>
  </si>
  <si>
    <t>KDO E 450/1320 500W</t>
  </si>
  <si>
    <t>montáž top.žebříčku</t>
  </si>
  <si>
    <t>5.9.</t>
  </si>
  <si>
    <t xml:space="preserve">světla </t>
  </si>
  <si>
    <t>světlo do chodby Nym?ne</t>
  </si>
  <si>
    <t>světlo do kuchyně 4 Nym?ne 4</t>
  </si>
  <si>
    <t>světla nad kuch.skříňky Ytberg</t>
  </si>
  <si>
    <t>Ansluta trafo+kabel</t>
  </si>
  <si>
    <t>světlo do pokoje - lustr Storsligna</t>
  </si>
  <si>
    <t>světla nad postel Nym?ne</t>
  </si>
  <si>
    <t>montáž světel</t>
  </si>
  <si>
    <t>žárovky LED</t>
  </si>
  <si>
    <t>mezisoučet sum</t>
  </si>
  <si>
    <t>podružný materiál</t>
  </si>
  <si>
    <t>režijní náklady</t>
  </si>
  <si>
    <t>CELKEM</t>
  </si>
  <si>
    <t>bez DPH</t>
  </si>
  <si>
    <t>DPH 12%</t>
  </si>
  <si>
    <t>FAKTURACE</t>
  </si>
  <si>
    <t>zaplaceno na zálohách</t>
  </si>
  <si>
    <t>Zbývá k úhradě</t>
  </si>
  <si>
    <t>Mé poznámky:</t>
  </si>
  <si>
    <t>Původní navrhovaná cena rekonstrukce</t>
  </si>
  <si>
    <t>Navíc oproti ostatním cenovým nabídkám</t>
  </si>
  <si>
    <t>Navíc oproti ostatním cenovým nabídkám s DPH</t>
  </si>
  <si>
    <t>Cena k porovnání s ostatníma nabídkama s DPH</t>
  </si>
  <si>
    <t>Vícepráce s DPH</t>
  </si>
  <si>
    <t>Oproti původní nabídce ve smlouvě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</si>
</sst>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\ &quot;Kč&quot;;[Red]\-#,##0\ &quot;Kč&quot;"/>
  </numFmts>
  <fonts count="2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11"/>
      <color rgb="FFFF0000"/>
      <name val="Calibri"/>
      <family val="2"/>
      <scheme val="minor"/>
    </font>
    <font>
      <sz val="8"/>
      <color theme="1"/>
      <name val="Calibri"/>
      <family val="2"/>
      <charset val="238"/>
      <scheme val="minor"/>
    </font>
    <font>
      <b/>
      <sz val="16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0"/>
      <color theme="1"/>
      <name val="Arial"/>
      <family val="2"/>
    </font>
    <font>
      <b/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58595B"/>
      <name val="Tahoma"/>
      <family val="2"/>
      <charset val="1"/>
    </font>
    <font>
      <b/>
      <sz val="10"/>
      <color rgb="FFFF0000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10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6">
    <xf numFmtId="0" fontId="0" fillId="0" borderId="0"/>
    <xf numFmtId="0" fontId="1" fillId="0" borderId="0"/>
    <xf numFmtId="0" fontId="15" fillId="0" borderId="0" applyNumberFormat="0" applyFill="0" applyBorder="0" applyAlignment="0" applyProtection="0"/>
    <xf numFmtId="0" fontId="16" fillId="0" borderId="0"/>
    <xf numFmtId="0" fontId="17" fillId="0" borderId="0"/>
    <xf numFmtId="9" fontId="17" fillId="0" borderId="0" applyFont="0" applyFill="0" applyBorder="0" applyAlignment="0" applyProtection="0"/>
  </cellStyleXfs>
  <cellXfs count="59">
    <xf numFmtId="0" fontId="0" fillId="0" borderId="0" xfId="0"/>
    <xf numFmtId="1" fontId="2" fillId="0" borderId="0" xfId="1" applyNumberFormat="1" applyFont="1" applyFill="1" applyAlignment="1">
      <alignment horizontal="center"/>
    </xf>
    <xf numFmtId="0" fontId="3" fillId="0" borderId="0" xfId="1" applyFont="1" applyFill="1"/>
    <xf numFmtId="0" fontId="4" fillId="0" borderId="0" xfId="1" applyFont="1"/>
    <xf numFmtId="0" fontId="1" fillId="0" borderId="0" xfId="1"/>
    <xf numFmtId="0" fontId="1" fillId="0" borderId="0" xfId="1" applyFill="1"/>
    <xf numFmtId="0" fontId="5" fillId="0" borderId="0" xfId="1" applyFont="1" applyFill="1" applyAlignment="1">
      <alignment horizontal="center"/>
    </xf>
    <xf numFmtId="0" fontId="6" fillId="0" borderId="0" xfId="1" applyFont="1" applyFill="1" applyAlignment="1">
      <alignment horizontal="center"/>
    </xf>
    <xf numFmtId="0" fontId="7" fillId="0" borderId="0" xfId="1" applyFont="1" applyFill="1" applyAlignment="1">
      <alignment horizontal="center"/>
    </xf>
    <xf numFmtId="0" fontId="4" fillId="0" borderId="0" xfId="1" applyFont="1" applyFill="1"/>
    <xf numFmtId="3" fontId="8" fillId="0" borderId="0" xfId="1" applyNumberFormat="1" applyFont="1" applyFill="1" applyAlignment="1">
      <alignment horizontal="right"/>
    </xf>
    <xf numFmtId="3" fontId="1" fillId="0" borderId="0" xfId="1" applyNumberFormat="1" applyFill="1"/>
    <xf numFmtId="1" fontId="2" fillId="0" borderId="0" xfId="1" quotePrefix="1" applyNumberFormat="1" applyFont="1" applyFill="1" applyAlignment="1">
      <alignment horizontal="center"/>
    </xf>
    <xf numFmtId="0" fontId="9" fillId="0" borderId="0" xfId="1" applyFont="1" applyFill="1"/>
    <xf numFmtId="0" fontId="2" fillId="0" borderId="0" xfId="1" applyFont="1" applyFill="1" applyAlignment="1">
      <alignment horizontal="center"/>
    </xf>
    <xf numFmtId="0" fontId="7" fillId="0" borderId="0" xfId="1" applyFont="1" applyFill="1" applyAlignment="1">
      <alignment horizontal="right"/>
    </xf>
    <xf numFmtId="0" fontId="2" fillId="0" borderId="0" xfId="1" applyFont="1" applyFill="1"/>
    <xf numFmtId="164" fontId="8" fillId="0" borderId="0" xfId="1" applyNumberFormat="1" applyFont="1" applyFill="1" applyAlignment="1">
      <alignment horizontal="center"/>
    </xf>
    <xf numFmtId="0" fontId="8" fillId="0" borderId="0" xfId="1" applyFont="1" applyFill="1" applyAlignment="1">
      <alignment horizontal="center"/>
    </xf>
    <xf numFmtId="0" fontId="8" fillId="0" borderId="0" xfId="1" applyFont="1" applyFill="1" applyAlignment="1">
      <alignment horizontal="right"/>
    </xf>
    <xf numFmtId="0" fontId="2" fillId="2" borderId="0" xfId="1" applyFont="1" applyFill="1"/>
    <xf numFmtId="0" fontId="8" fillId="2" borderId="0" xfId="1" applyFont="1" applyFill="1" applyAlignment="1">
      <alignment horizontal="center"/>
    </xf>
    <xf numFmtId="3" fontId="8" fillId="2" borderId="0" xfId="1" applyNumberFormat="1" applyFont="1" applyFill="1" applyAlignment="1">
      <alignment horizontal="right"/>
    </xf>
    <xf numFmtId="0" fontId="8" fillId="2" borderId="0" xfId="1" applyFont="1" applyFill="1" applyAlignment="1">
      <alignment horizontal="left"/>
    </xf>
    <xf numFmtId="3" fontId="7" fillId="0" borderId="0" xfId="1" applyNumberFormat="1" applyFont="1" applyFill="1" applyAlignment="1">
      <alignment horizontal="right"/>
    </xf>
    <xf numFmtId="3" fontId="7" fillId="2" borderId="0" xfId="1" applyNumberFormat="1" applyFont="1" applyFill="1" applyAlignment="1">
      <alignment horizontal="right"/>
    </xf>
    <xf numFmtId="0" fontId="6" fillId="0" borderId="0" xfId="1" applyFont="1" applyFill="1"/>
    <xf numFmtId="0" fontId="2" fillId="0" borderId="0" xfId="1" applyFont="1"/>
    <xf numFmtId="0" fontId="1" fillId="0" borderId="0" xfId="1" applyFill="1" applyAlignment="1">
      <alignment horizontal="center"/>
    </xf>
    <xf numFmtId="0" fontId="2" fillId="0" borderId="0" xfId="1" applyFont="1" applyAlignment="1">
      <alignment horizontal="center"/>
    </xf>
    <xf numFmtId="0" fontId="7" fillId="2" borderId="0" xfId="1" applyFont="1" applyFill="1"/>
    <xf numFmtId="0" fontId="7" fillId="2" borderId="0" xfId="1" applyFont="1" applyFill="1" applyAlignment="1">
      <alignment horizontal="center"/>
    </xf>
    <xf numFmtId="0" fontId="7" fillId="0" borderId="0" xfId="1" applyFont="1" applyFill="1"/>
    <xf numFmtId="0" fontId="2" fillId="2" borderId="0" xfId="1" applyFont="1" applyFill="1" applyAlignment="1">
      <alignment horizontal="left"/>
    </xf>
    <xf numFmtId="0" fontId="4" fillId="0" borderId="0" xfId="1" applyFont="1" applyFill="1" applyAlignment="1">
      <alignment horizontal="right"/>
    </xf>
    <xf numFmtId="3" fontId="10" fillId="0" borderId="0" xfId="1" applyNumberFormat="1" applyFont="1" applyFill="1"/>
    <xf numFmtId="1" fontId="11" fillId="0" borderId="0" xfId="1" applyNumberFormat="1" applyFont="1" applyAlignment="1">
      <alignment horizontal="left"/>
    </xf>
    <xf numFmtId="0" fontId="2" fillId="0" borderId="0" xfId="1" applyFont="1" applyFill="1" applyAlignment="1">
      <alignment horizontal="right"/>
    </xf>
    <xf numFmtId="9" fontId="2" fillId="0" borderId="0" xfId="1" applyNumberFormat="1" applyFont="1" applyFill="1" applyAlignment="1">
      <alignment horizontal="right"/>
    </xf>
    <xf numFmtId="1" fontId="8" fillId="0" borderId="0" xfId="1" applyNumberFormat="1" applyFont="1" applyFill="1" applyAlignment="1">
      <alignment horizontal="right"/>
    </xf>
    <xf numFmtId="0" fontId="12" fillId="0" borderId="0" xfId="1" applyFont="1" applyFill="1" applyAlignment="1">
      <alignment horizontal="right"/>
    </xf>
    <xf numFmtId="0" fontId="6" fillId="0" borderId="0" xfId="1" applyFont="1" applyFill="1" applyAlignment="1">
      <alignment horizontal="right"/>
    </xf>
    <xf numFmtId="165" fontId="8" fillId="0" borderId="0" xfId="1" applyNumberFormat="1" applyFont="1" applyFill="1" applyAlignment="1">
      <alignment horizontal="right"/>
    </xf>
    <xf numFmtId="3" fontId="13" fillId="0" borderId="0" xfId="1" applyNumberFormat="1" applyFont="1" applyFill="1"/>
    <xf numFmtId="165" fontId="1" fillId="0" borderId="0" xfId="1" applyNumberFormat="1" applyFill="1"/>
    <xf numFmtId="1" fontId="2" fillId="0" borderId="0" xfId="1" applyNumberFormat="1" applyFont="1" applyAlignment="1">
      <alignment horizontal="center"/>
    </xf>
    <xf numFmtId="0" fontId="14" fillId="3" borderId="0" xfId="1" applyFont="1" applyFill="1"/>
    <xf numFmtId="0" fontId="1" fillId="3" borderId="0" xfId="1" applyFill="1"/>
    <xf numFmtId="0" fontId="14" fillId="0" borderId="0" xfId="1" applyFont="1"/>
    <xf numFmtId="3" fontId="1" fillId="0" borderId="0" xfId="1" applyNumberFormat="1"/>
    <xf numFmtId="3" fontId="11" fillId="0" borderId="0" xfId="1" applyNumberFormat="1" applyFont="1" applyFill="1" applyAlignment="1">
      <alignment horizontal="right"/>
    </xf>
    <xf numFmtId="0" fontId="12" fillId="3" borderId="0" xfId="1" applyFont="1" applyFill="1" applyAlignment="1">
      <alignment horizontal="left"/>
    </xf>
    <xf numFmtId="3" fontId="14" fillId="3" borderId="0" xfId="1" applyNumberFormat="1" applyFont="1" applyFill="1"/>
    <xf numFmtId="0" fontId="12" fillId="2" borderId="0" xfId="1" applyFont="1" applyFill="1" applyAlignment="1">
      <alignment horizontal="right"/>
    </xf>
    <xf numFmtId="0" fontId="1" fillId="2" borderId="0" xfId="1" applyFill="1"/>
    <xf numFmtId="3" fontId="11" fillId="2" borderId="0" xfId="1" applyNumberFormat="1" applyFont="1" applyFill="1" applyAlignment="1">
      <alignment horizontal="right"/>
    </xf>
    <xf numFmtId="0" fontId="18" fillId="4" borderId="0" xfId="1" applyFont="1" applyFill="1" applyAlignment="1">
      <alignment horizontal="right"/>
    </xf>
    <xf numFmtId="0" fontId="19" fillId="4" borderId="0" xfId="1" applyFont="1" applyFill="1"/>
    <xf numFmtId="3" fontId="20" fillId="4" borderId="0" xfId="1" applyNumberFormat="1" applyFont="1" applyFill="1" applyAlignment="1">
      <alignment horizontal="right"/>
    </xf>
  </cellXfs>
  <cellStyles count="6">
    <cellStyle name="Hyperlink 2" xfId="2"/>
    <cellStyle name="Normal" xfId="0" builtinId="0"/>
    <cellStyle name="Normal 2" xfId="3"/>
    <cellStyle name="Normal 3" xfId="4"/>
    <cellStyle name="Normal 4" xfId="1"/>
    <cellStyle name="Percent 2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76"/>
  <sheetViews>
    <sheetView showGridLines="0" tabSelected="1" workbookViewId="0">
      <selection activeCell="M157" sqref="M157"/>
    </sheetView>
  </sheetViews>
  <sheetFormatPr defaultRowHeight="15"/>
  <cols>
    <col min="1" max="1" width="4.85546875" style="45" bestFit="1" customWidth="1"/>
    <col min="2" max="2" width="25.85546875" style="4" customWidth="1"/>
    <col min="3" max="3" width="56.7109375" style="3" bestFit="1" customWidth="1"/>
    <col min="4" max="4" width="5.5703125" style="4" bestFit="1" customWidth="1"/>
    <col min="5" max="5" width="6.140625" style="4" bestFit="1" customWidth="1"/>
    <col min="6" max="6" width="7.7109375" style="4" bestFit="1" customWidth="1"/>
    <col min="7" max="7" width="11.85546875" style="4" bestFit="1" customWidth="1"/>
    <col min="8" max="8" width="47.7109375" style="4" customWidth="1"/>
    <col min="9" max="9" width="14.42578125" style="4" bestFit="1" customWidth="1"/>
    <col min="10" max="16384" width="9.140625" style="4"/>
  </cols>
  <sheetData>
    <row r="1" spans="1:8">
      <c r="A1" s="1"/>
      <c r="B1" s="2" t="s">
        <v>0</v>
      </c>
      <c r="H1" s="5"/>
    </row>
    <row r="2" spans="1:8" ht="20.25">
      <c r="A2" s="1"/>
      <c r="C2" s="6" t="s">
        <v>1</v>
      </c>
      <c r="D2" s="5"/>
      <c r="E2" s="5"/>
      <c r="F2" s="5"/>
      <c r="G2" s="5"/>
      <c r="H2" s="5"/>
    </row>
    <row r="3" spans="1:8" ht="20.25">
      <c r="A3" s="1"/>
      <c r="C3" s="6" t="s">
        <v>2</v>
      </c>
      <c r="D3" s="5"/>
      <c r="E3" s="5"/>
      <c r="F3" s="5"/>
      <c r="G3" s="5"/>
      <c r="H3" s="5"/>
    </row>
    <row r="4" spans="1:8">
      <c r="A4" s="1"/>
      <c r="C4" s="7" t="s">
        <v>3</v>
      </c>
      <c r="D4" s="5"/>
      <c r="E4" s="5"/>
      <c r="F4" s="5"/>
      <c r="G4" s="5"/>
      <c r="H4" s="5"/>
    </row>
    <row r="5" spans="1:8">
      <c r="A5" s="1"/>
      <c r="B5" s="8" t="s">
        <v>4</v>
      </c>
      <c r="C5" s="9"/>
      <c r="D5" s="5"/>
      <c r="E5" s="5"/>
      <c r="F5" s="5"/>
      <c r="G5" s="5"/>
      <c r="H5" s="5"/>
    </row>
    <row r="6" spans="1:8">
      <c r="A6" s="1" t="s">
        <v>5</v>
      </c>
      <c r="B6" s="8" t="s">
        <v>6</v>
      </c>
      <c r="C6" s="9"/>
      <c r="D6" s="5"/>
      <c r="E6" s="5"/>
      <c r="F6" s="5"/>
      <c r="G6" s="10"/>
      <c r="H6" s="11"/>
    </row>
    <row r="7" spans="1:8">
      <c r="A7" s="1" t="s">
        <v>7</v>
      </c>
      <c r="B7" s="8" t="s">
        <v>8</v>
      </c>
      <c r="C7" s="9"/>
      <c r="D7" s="5"/>
      <c r="E7" s="5"/>
      <c r="F7" s="5"/>
      <c r="G7" s="10"/>
      <c r="H7" s="11"/>
    </row>
    <row r="8" spans="1:8">
      <c r="A8" s="1" t="s">
        <v>9</v>
      </c>
      <c r="B8" s="8" t="s">
        <v>10</v>
      </c>
      <c r="C8" s="9"/>
      <c r="D8" s="5"/>
      <c r="E8" s="5"/>
      <c r="F8" s="5"/>
      <c r="G8" s="10"/>
      <c r="H8" s="11"/>
    </row>
    <row r="9" spans="1:8">
      <c r="A9" s="1" t="s">
        <v>11</v>
      </c>
      <c r="B9" s="8" t="s">
        <v>12</v>
      </c>
      <c r="C9" s="9"/>
      <c r="D9" s="5"/>
      <c r="E9" s="5"/>
      <c r="F9" s="5"/>
      <c r="G9" s="10"/>
      <c r="H9" s="11"/>
    </row>
    <row r="10" spans="1:8" ht="15.75">
      <c r="A10" s="12" t="s">
        <v>13</v>
      </c>
      <c r="B10" s="8" t="s">
        <v>14</v>
      </c>
      <c r="C10" s="13" t="s">
        <v>4</v>
      </c>
      <c r="D10" s="5"/>
      <c r="E10" s="5"/>
      <c r="F10" s="5"/>
      <c r="G10" s="10"/>
      <c r="H10" s="11"/>
    </row>
    <row r="11" spans="1:8">
      <c r="A11" s="1"/>
      <c r="B11" s="8" t="s">
        <v>4</v>
      </c>
      <c r="C11" s="9"/>
      <c r="D11" s="5"/>
      <c r="E11" s="5"/>
      <c r="F11" s="5"/>
      <c r="G11" s="5"/>
      <c r="H11" s="14"/>
    </row>
    <row r="12" spans="1:8">
      <c r="A12" s="1">
        <v>1</v>
      </c>
      <c r="B12" s="7" t="s">
        <v>6</v>
      </c>
      <c r="C12" s="14" t="s">
        <v>15</v>
      </c>
      <c r="D12" s="14" t="s">
        <v>16</v>
      </c>
      <c r="E12" s="14" t="s">
        <v>17</v>
      </c>
      <c r="F12" s="14" t="s">
        <v>18</v>
      </c>
      <c r="G12" s="14" t="s">
        <v>19</v>
      </c>
      <c r="H12" s="14" t="s">
        <v>20</v>
      </c>
    </row>
    <row r="13" spans="1:8">
      <c r="A13" s="1" t="s">
        <v>21</v>
      </c>
      <c r="B13" s="15" t="s">
        <v>22</v>
      </c>
      <c r="C13" s="16" t="s">
        <v>23</v>
      </c>
      <c r="D13" s="17">
        <v>28.2</v>
      </c>
      <c r="E13" s="18" t="s">
        <v>24</v>
      </c>
      <c r="F13" s="10">
        <v>350</v>
      </c>
      <c r="G13" s="10">
        <f t="shared" ref="G13:G39" si="0">PRODUCT(F13,D13)</f>
        <v>9870</v>
      </c>
      <c r="H13" s="19"/>
    </row>
    <row r="14" spans="1:8">
      <c r="A14" s="1"/>
      <c r="B14" s="15"/>
      <c r="C14" s="16" t="s">
        <v>25</v>
      </c>
      <c r="D14" s="17">
        <v>0.3</v>
      </c>
      <c r="E14" s="18" t="s">
        <v>26</v>
      </c>
      <c r="F14" s="10">
        <v>4200</v>
      </c>
      <c r="G14" s="10">
        <f t="shared" si="0"/>
        <v>1260</v>
      </c>
      <c r="H14" s="19"/>
    </row>
    <row r="15" spans="1:8">
      <c r="A15" s="1" t="s">
        <v>27</v>
      </c>
      <c r="B15" s="15" t="s">
        <v>28</v>
      </c>
      <c r="C15" s="16" t="s">
        <v>29</v>
      </c>
      <c r="D15" s="17">
        <v>28.2</v>
      </c>
      <c r="E15" s="18" t="s">
        <v>24</v>
      </c>
      <c r="F15" s="10">
        <v>200</v>
      </c>
      <c r="G15" s="10">
        <f t="shared" si="0"/>
        <v>5640</v>
      </c>
      <c r="H15" s="19"/>
    </row>
    <row r="16" spans="1:8">
      <c r="A16" s="1" t="s">
        <v>4</v>
      </c>
      <c r="B16" s="15" t="s">
        <v>4</v>
      </c>
      <c r="C16" s="16" t="s">
        <v>30</v>
      </c>
      <c r="D16" s="18">
        <v>100</v>
      </c>
      <c r="E16" s="18" t="s">
        <v>31</v>
      </c>
      <c r="F16" s="10">
        <v>12</v>
      </c>
      <c r="G16" s="10">
        <f t="shared" si="0"/>
        <v>1200</v>
      </c>
      <c r="H16" s="19"/>
    </row>
    <row r="17" spans="1:8">
      <c r="A17" s="1"/>
      <c r="B17" s="14" t="s">
        <v>4</v>
      </c>
      <c r="C17" s="16" t="s">
        <v>32</v>
      </c>
      <c r="D17" s="18">
        <v>150</v>
      </c>
      <c r="E17" s="18" t="s">
        <v>31</v>
      </c>
      <c r="F17" s="10">
        <v>18</v>
      </c>
      <c r="G17" s="10">
        <f t="shared" si="0"/>
        <v>2700</v>
      </c>
      <c r="H17" s="19"/>
    </row>
    <row r="18" spans="1:8">
      <c r="A18" s="1"/>
      <c r="B18" s="14"/>
      <c r="C18" s="16" t="s">
        <v>33</v>
      </c>
      <c r="D18" s="18">
        <v>10</v>
      </c>
      <c r="E18" s="18" t="s">
        <v>31</v>
      </c>
      <c r="F18" s="10">
        <v>28</v>
      </c>
      <c r="G18" s="10">
        <f t="shared" si="0"/>
        <v>280</v>
      </c>
      <c r="H18" s="19"/>
    </row>
    <row r="19" spans="1:8">
      <c r="A19" s="1" t="s">
        <v>4</v>
      </c>
      <c r="B19" s="15" t="s">
        <v>4</v>
      </c>
      <c r="C19" s="16" t="s">
        <v>34</v>
      </c>
      <c r="D19" s="18">
        <v>30</v>
      </c>
      <c r="E19" s="18" t="s">
        <v>16</v>
      </c>
      <c r="F19" s="10">
        <v>30</v>
      </c>
      <c r="G19" s="10">
        <f t="shared" si="0"/>
        <v>900</v>
      </c>
      <c r="H19" s="19"/>
    </row>
    <row r="20" spans="1:8">
      <c r="A20" s="1" t="s">
        <v>35</v>
      </c>
      <c r="B20" s="15" t="s">
        <v>36</v>
      </c>
      <c r="C20" s="16" t="s">
        <v>37</v>
      </c>
      <c r="D20" s="18">
        <v>28.2</v>
      </c>
      <c r="E20" s="18" t="s">
        <v>24</v>
      </c>
      <c r="F20" s="10">
        <v>150</v>
      </c>
      <c r="G20" s="10">
        <f t="shared" si="0"/>
        <v>4230</v>
      </c>
      <c r="H20" s="19"/>
    </row>
    <row r="21" spans="1:8">
      <c r="A21" s="1"/>
      <c r="B21" s="9"/>
      <c r="C21" s="16" t="s">
        <v>38</v>
      </c>
      <c r="D21" s="18">
        <v>28.2</v>
      </c>
      <c r="E21" s="18" t="s">
        <v>24</v>
      </c>
      <c r="F21" s="10">
        <v>100</v>
      </c>
      <c r="G21" s="10">
        <f t="shared" si="0"/>
        <v>2820</v>
      </c>
      <c r="H21" s="19"/>
    </row>
    <row r="22" spans="1:8">
      <c r="A22" s="1" t="s">
        <v>39</v>
      </c>
      <c r="B22" s="15" t="s">
        <v>40</v>
      </c>
      <c r="C22" s="16" t="s">
        <v>41</v>
      </c>
      <c r="D22" s="18">
        <v>1</v>
      </c>
      <c r="E22" s="18" t="s">
        <v>16</v>
      </c>
      <c r="F22" s="10">
        <v>620</v>
      </c>
      <c r="G22" s="10">
        <f t="shared" si="0"/>
        <v>620</v>
      </c>
      <c r="H22" s="19"/>
    </row>
    <row r="23" spans="1:8">
      <c r="A23" s="1" t="s">
        <v>4</v>
      </c>
      <c r="B23" s="15" t="s">
        <v>4</v>
      </c>
      <c r="C23" s="16" t="s">
        <v>42</v>
      </c>
      <c r="D23" s="18">
        <v>1</v>
      </c>
      <c r="E23" s="18" t="s">
        <v>43</v>
      </c>
      <c r="F23" s="10">
        <v>500</v>
      </c>
      <c r="G23" s="10">
        <f t="shared" si="0"/>
        <v>500</v>
      </c>
      <c r="H23" s="19"/>
    </row>
    <row r="24" spans="1:8">
      <c r="A24" s="1"/>
      <c r="B24" s="9"/>
      <c r="C24" s="16" t="s">
        <v>44</v>
      </c>
      <c r="D24" s="18">
        <v>1</v>
      </c>
      <c r="E24" s="18" t="s">
        <v>16</v>
      </c>
      <c r="F24" s="10">
        <v>1620</v>
      </c>
      <c r="G24" s="10">
        <f t="shared" si="0"/>
        <v>1620</v>
      </c>
      <c r="H24" s="19"/>
    </row>
    <row r="25" spans="1:8">
      <c r="A25" s="1" t="s">
        <v>4</v>
      </c>
      <c r="B25" s="15" t="s">
        <v>4</v>
      </c>
      <c r="C25" s="16" t="s">
        <v>45</v>
      </c>
      <c r="D25" s="18">
        <v>11</v>
      </c>
      <c r="E25" s="18" t="s">
        <v>16</v>
      </c>
      <c r="F25" s="10">
        <v>136</v>
      </c>
      <c r="G25" s="10">
        <f t="shared" si="0"/>
        <v>1496</v>
      </c>
      <c r="H25" s="19"/>
    </row>
    <row r="26" spans="1:8">
      <c r="A26" s="1" t="s">
        <v>4</v>
      </c>
      <c r="B26" s="7" t="s">
        <v>4</v>
      </c>
      <c r="C26" s="16" t="s">
        <v>46</v>
      </c>
      <c r="D26" s="18">
        <v>1</v>
      </c>
      <c r="E26" s="18" t="s">
        <v>16</v>
      </c>
      <c r="F26" s="10">
        <v>320</v>
      </c>
      <c r="G26" s="10">
        <f t="shared" si="0"/>
        <v>320</v>
      </c>
      <c r="H26" s="19"/>
    </row>
    <row r="27" spans="1:8">
      <c r="A27" s="1"/>
      <c r="B27" s="9"/>
      <c r="C27" s="16" t="s">
        <v>47</v>
      </c>
      <c r="D27" s="18">
        <v>0.6</v>
      </c>
      <c r="E27" s="18" t="s">
        <v>31</v>
      </c>
      <c r="F27" s="10">
        <v>350</v>
      </c>
      <c r="G27" s="10">
        <f t="shared" si="0"/>
        <v>210</v>
      </c>
      <c r="H27" s="19"/>
    </row>
    <row r="28" spans="1:8">
      <c r="A28" s="1" t="s">
        <v>4</v>
      </c>
      <c r="B28" s="7" t="s">
        <v>4</v>
      </c>
      <c r="C28" s="16" t="s">
        <v>48</v>
      </c>
      <c r="D28" s="18">
        <v>17</v>
      </c>
      <c r="E28" s="18" t="s">
        <v>49</v>
      </c>
      <c r="F28" s="10">
        <v>250</v>
      </c>
      <c r="G28" s="10">
        <f t="shared" si="0"/>
        <v>4250</v>
      </c>
      <c r="H28" s="5"/>
    </row>
    <row r="29" spans="1:8">
      <c r="A29" s="1" t="s">
        <v>50</v>
      </c>
      <c r="B29" s="15" t="s">
        <v>51</v>
      </c>
      <c r="C29" s="20" t="s">
        <v>52</v>
      </c>
      <c r="D29" s="21">
        <v>9</v>
      </c>
      <c r="E29" s="21" t="s">
        <v>16</v>
      </c>
      <c r="F29" s="22">
        <v>220</v>
      </c>
      <c r="G29" s="22">
        <f t="shared" si="0"/>
        <v>1980</v>
      </c>
      <c r="H29" s="23" t="s">
        <v>53</v>
      </c>
    </row>
    <row r="30" spans="1:8">
      <c r="A30" s="1" t="s">
        <v>4</v>
      </c>
      <c r="B30" s="15" t="s">
        <v>4</v>
      </c>
      <c r="C30" s="20" t="s">
        <v>54</v>
      </c>
      <c r="D30" s="21">
        <v>27</v>
      </c>
      <c r="E30" s="21" t="s">
        <v>16</v>
      </c>
      <c r="F30" s="22">
        <v>260</v>
      </c>
      <c r="G30" s="22">
        <f t="shared" si="0"/>
        <v>7020</v>
      </c>
      <c r="H30" s="23" t="s">
        <v>53</v>
      </c>
    </row>
    <row r="31" spans="1:8">
      <c r="A31" s="1"/>
      <c r="B31" s="9"/>
      <c r="C31" s="16" t="s">
        <v>55</v>
      </c>
      <c r="D31" s="18">
        <v>36</v>
      </c>
      <c r="E31" s="18" t="s">
        <v>16</v>
      </c>
      <c r="F31" s="10">
        <v>120</v>
      </c>
      <c r="G31" s="10">
        <f t="shared" si="0"/>
        <v>4320</v>
      </c>
      <c r="H31" s="5"/>
    </row>
    <row r="32" spans="1:8">
      <c r="A32" s="1" t="s">
        <v>4</v>
      </c>
      <c r="B32" s="15" t="s">
        <v>4</v>
      </c>
      <c r="C32" s="16" t="s">
        <v>56</v>
      </c>
      <c r="D32" s="18">
        <v>6</v>
      </c>
      <c r="E32" s="18" t="s">
        <v>16</v>
      </c>
      <c r="F32" s="10">
        <v>100</v>
      </c>
      <c r="G32" s="10">
        <f t="shared" si="0"/>
        <v>600</v>
      </c>
      <c r="H32" s="5"/>
    </row>
    <row r="33" spans="1:8">
      <c r="A33" s="1" t="s">
        <v>4</v>
      </c>
      <c r="B33" s="7" t="s">
        <v>4</v>
      </c>
      <c r="C33" s="16" t="s">
        <v>57</v>
      </c>
      <c r="D33" s="18">
        <v>4</v>
      </c>
      <c r="E33" s="18" t="s">
        <v>16</v>
      </c>
      <c r="F33" s="10">
        <v>420</v>
      </c>
      <c r="G33" s="10">
        <f t="shared" si="0"/>
        <v>1680</v>
      </c>
      <c r="H33" s="19"/>
    </row>
    <row r="34" spans="1:8">
      <c r="A34" s="1"/>
      <c r="B34" s="9"/>
      <c r="C34" s="16" t="s">
        <v>58</v>
      </c>
      <c r="D34" s="18">
        <v>4</v>
      </c>
      <c r="E34" s="18" t="s">
        <v>16</v>
      </c>
      <c r="F34" s="10">
        <v>200</v>
      </c>
      <c r="G34" s="10">
        <f t="shared" si="0"/>
        <v>800</v>
      </c>
      <c r="H34" s="19"/>
    </row>
    <row r="35" spans="1:8">
      <c r="A35" s="1" t="s">
        <v>4</v>
      </c>
      <c r="B35" s="7" t="s">
        <v>4</v>
      </c>
      <c r="C35" s="20" t="s">
        <v>59</v>
      </c>
      <c r="D35" s="21">
        <v>1</v>
      </c>
      <c r="E35" s="21" t="s">
        <v>60</v>
      </c>
      <c r="F35" s="22">
        <v>5200</v>
      </c>
      <c r="G35" s="22">
        <f t="shared" si="0"/>
        <v>5200</v>
      </c>
      <c r="H35" s="23" t="s">
        <v>53</v>
      </c>
    </row>
    <row r="36" spans="1:8">
      <c r="A36" s="1"/>
      <c r="B36" s="7"/>
      <c r="C36" s="20" t="s">
        <v>61</v>
      </c>
      <c r="D36" s="21">
        <v>1</v>
      </c>
      <c r="E36" s="21" t="s">
        <v>43</v>
      </c>
      <c r="F36" s="22">
        <v>2200</v>
      </c>
      <c r="G36" s="22">
        <f t="shared" si="0"/>
        <v>2200</v>
      </c>
      <c r="H36" s="23" t="s">
        <v>53</v>
      </c>
    </row>
    <row r="37" spans="1:8">
      <c r="A37" s="1"/>
      <c r="B37" s="7"/>
      <c r="C37" s="16" t="s">
        <v>62</v>
      </c>
      <c r="D37" s="18">
        <v>1</v>
      </c>
      <c r="E37" s="18" t="s">
        <v>16</v>
      </c>
      <c r="F37" s="10">
        <v>510</v>
      </c>
      <c r="G37" s="10">
        <f t="shared" si="0"/>
        <v>510</v>
      </c>
      <c r="H37" s="19"/>
    </row>
    <row r="38" spans="1:8">
      <c r="A38" s="1"/>
      <c r="B38" s="7"/>
      <c r="C38" s="16" t="s">
        <v>63</v>
      </c>
      <c r="D38" s="18">
        <v>1</v>
      </c>
      <c r="E38" s="18" t="s">
        <v>16</v>
      </c>
      <c r="F38" s="10">
        <v>420</v>
      </c>
      <c r="G38" s="10">
        <f t="shared" si="0"/>
        <v>420</v>
      </c>
      <c r="H38" s="19"/>
    </row>
    <row r="39" spans="1:8">
      <c r="A39" s="1"/>
      <c r="B39" s="7"/>
      <c r="C39" s="16" t="s">
        <v>64</v>
      </c>
      <c r="D39" s="18">
        <v>1</v>
      </c>
      <c r="E39" s="18" t="s">
        <v>43</v>
      </c>
      <c r="F39" s="10">
        <v>800</v>
      </c>
      <c r="G39" s="10">
        <f t="shared" si="0"/>
        <v>800</v>
      </c>
      <c r="H39" s="19"/>
    </row>
    <row r="40" spans="1:8" s="3" customFormat="1" ht="11.25">
      <c r="A40" s="1"/>
      <c r="B40" s="7"/>
      <c r="C40" s="15" t="s">
        <v>65</v>
      </c>
      <c r="D40" s="14"/>
      <c r="E40" s="14"/>
      <c r="F40" s="24"/>
      <c r="G40" s="24">
        <f>+SUM(G13:G39)</f>
        <v>63446</v>
      </c>
      <c r="H40" s="25">
        <f>+SUMIF(H13:H39,"navíc oproti ostatním cenovým nabídkám",G13:G39)</f>
        <v>16400</v>
      </c>
    </row>
    <row r="41" spans="1:8">
      <c r="A41" s="1">
        <v>2</v>
      </c>
      <c r="B41" s="7" t="s">
        <v>8</v>
      </c>
      <c r="C41" s="9"/>
      <c r="D41" s="5"/>
      <c r="E41" s="5"/>
      <c r="F41" s="11"/>
      <c r="G41" s="11"/>
      <c r="H41" s="5"/>
    </row>
    <row r="42" spans="1:8">
      <c r="A42" s="1" t="s">
        <v>66</v>
      </c>
      <c r="B42" s="15" t="s">
        <v>67</v>
      </c>
      <c r="C42" s="20" t="s">
        <v>68</v>
      </c>
      <c r="D42" s="21">
        <v>1</v>
      </c>
      <c r="E42" s="21" t="s">
        <v>43</v>
      </c>
      <c r="F42" s="22">
        <v>2200</v>
      </c>
      <c r="G42" s="22">
        <f>PRODUCT(F42,D42)</f>
        <v>2200</v>
      </c>
      <c r="H42" s="23" t="s">
        <v>53</v>
      </c>
    </row>
    <row r="43" spans="1:8">
      <c r="A43" s="1" t="s">
        <v>4</v>
      </c>
      <c r="B43" s="7"/>
      <c r="C43" s="20" t="s">
        <v>69</v>
      </c>
      <c r="D43" s="21">
        <v>1</v>
      </c>
      <c r="E43" s="21" t="s">
        <v>43</v>
      </c>
      <c r="F43" s="22">
        <v>1000</v>
      </c>
      <c r="G43" s="22">
        <f>PRODUCT(F43,D43)</f>
        <v>1000</v>
      </c>
      <c r="H43" s="23" t="s">
        <v>53</v>
      </c>
    </row>
    <row r="44" spans="1:8">
      <c r="A44" s="1" t="s">
        <v>70</v>
      </c>
      <c r="B44" s="15" t="s">
        <v>71</v>
      </c>
      <c r="C44" s="20" t="s">
        <v>72</v>
      </c>
      <c r="D44" s="21">
        <v>1</v>
      </c>
      <c r="E44" s="21" t="s">
        <v>43</v>
      </c>
      <c r="F44" s="22">
        <v>4500</v>
      </c>
      <c r="G44" s="22">
        <f t="shared" ref="G44:G53" si="1">PRODUCT(F44,D44)</f>
        <v>4500</v>
      </c>
      <c r="H44" s="23" t="s">
        <v>53</v>
      </c>
    </row>
    <row r="45" spans="1:8">
      <c r="A45" s="1"/>
      <c r="B45" s="14" t="s">
        <v>4</v>
      </c>
      <c r="C45" s="20" t="s">
        <v>73</v>
      </c>
      <c r="D45" s="21">
        <v>1</v>
      </c>
      <c r="E45" s="21" t="s">
        <v>43</v>
      </c>
      <c r="F45" s="22">
        <v>2000</v>
      </c>
      <c r="G45" s="22">
        <f t="shared" si="1"/>
        <v>2000</v>
      </c>
      <c r="H45" s="23" t="s">
        <v>53</v>
      </c>
    </row>
    <row r="46" spans="1:8">
      <c r="A46" s="1" t="s">
        <v>74</v>
      </c>
      <c r="B46" s="15" t="s">
        <v>75</v>
      </c>
      <c r="C46" s="16" t="s">
        <v>76</v>
      </c>
      <c r="D46" s="18" t="s">
        <v>4</v>
      </c>
      <c r="E46" s="18" t="s">
        <v>4</v>
      </c>
      <c r="F46" s="10" t="s">
        <v>4</v>
      </c>
      <c r="G46" s="10" t="s">
        <v>4</v>
      </c>
      <c r="H46" s="5"/>
    </row>
    <row r="47" spans="1:8">
      <c r="A47" s="1" t="s">
        <v>4</v>
      </c>
      <c r="B47" s="26" t="s">
        <v>4</v>
      </c>
      <c r="C47" s="16" t="s">
        <v>77</v>
      </c>
      <c r="D47" s="18">
        <v>1</v>
      </c>
      <c r="E47" s="18" t="s">
        <v>43</v>
      </c>
      <c r="F47" s="10">
        <v>12000</v>
      </c>
      <c r="G47" s="10">
        <f t="shared" si="1"/>
        <v>12000</v>
      </c>
      <c r="H47" s="5"/>
    </row>
    <row r="48" spans="1:8">
      <c r="A48" s="1"/>
      <c r="B48" s="26"/>
      <c r="C48" s="16" t="s">
        <v>78</v>
      </c>
      <c r="D48" s="18">
        <v>2</v>
      </c>
      <c r="E48" s="18" t="s">
        <v>24</v>
      </c>
      <c r="F48" s="10">
        <v>500</v>
      </c>
      <c r="G48" s="10">
        <f t="shared" si="1"/>
        <v>1000</v>
      </c>
      <c r="H48" s="5"/>
    </row>
    <row r="49" spans="1:8">
      <c r="A49" s="1"/>
      <c r="B49" s="26"/>
      <c r="C49" s="16" t="s">
        <v>79</v>
      </c>
      <c r="D49" s="18">
        <v>2</v>
      </c>
      <c r="E49" s="18" t="s">
        <v>24</v>
      </c>
      <c r="F49" s="10">
        <v>250</v>
      </c>
      <c r="G49" s="10">
        <f t="shared" si="1"/>
        <v>500</v>
      </c>
      <c r="H49" s="5"/>
    </row>
    <row r="50" spans="1:8">
      <c r="A50" s="1"/>
      <c r="B50" s="26"/>
      <c r="C50" s="16" t="s">
        <v>80</v>
      </c>
      <c r="D50" s="18">
        <v>1</v>
      </c>
      <c r="E50" s="18" t="s">
        <v>43</v>
      </c>
      <c r="F50" s="10">
        <v>2200</v>
      </c>
      <c r="G50" s="10">
        <f t="shared" si="1"/>
        <v>2200</v>
      </c>
      <c r="H50" s="5"/>
    </row>
    <row r="51" spans="1:8">
      <c r="A51" s="1" t="s">
        <v>81</v>
      </c>
      <c r="B51" s="15" t="s">
        <v>82</v>
      </c>
      <c r="C51" s="16" t="s">
        <v>83</v>
      </c>
      <c r="D51" s="18">
        <v>69</v>
      </c>
      <c r="E51" s="18" t="s">
        <v>24</v>
      </c>
      <c r="F51" s="10">
        <v>40</v>
      </c>
      <c r="G51" s="10">
        <f t="shared" si="1"/>
        <v>2760</v>
      </c>
      <c r="H51" s="5"/>
    </row>
    <row r="52" spans="1:8">
      <c r="A52" s="1" t="s">
        <v>4</v>
      </c>
      <c r="B52" s="15" t="s">
        <v>4</v>
      </c>
      <c r="C52" s="16" t="s">
        <v>84</v>
      </c>
      <c r="D52" s="18">
        <v>69</v>
      </c>
      <c r="E52" s="18" t="s">
        <v>24</v>
      </c>
      <c r="F52" s="10">
        <v>25</v>
      </c>
      <c r="G52" s="10">
        <f t="shared" si="1"/>
        <v>1725</v>
      </c>
      <c r="H52" s="5"/>
    </row>
    <row r="53" spans="1:8">
      <c r="A53" s="1"/>
      <c r="B53" s="9"/>
      <c r="C53" s="16" t="s">
        <v>85</v>
      </c>
      <c r="D53" s="18">
        <v>69</v>
      </c>
      <c r="E53" s="18" t="s">
        <v>24</v>
      </c>
      <c r="F53" s="10">
        <v>85</v>
      </c>
      <c r="G53" s="10">
        <f t="shared" si="1"/>
        <v>5865</v>
      </c>
      <c r="H53" s="5"/>
    </row>
    <row r="54" spans="1:8" s="3" customFormat="1" ht="11.25">
      <c r="A54" s="1"/>
      <c r="B54" s="7"/>
      <c r="C54" s="15" t="s">
        <v>65</v>
      </c>
      <c r="D54" s="14"/>
      <c r="E54" s="14"/>
      <c r="G54" s="24">
        <f>SUM(G42:G53)</f>
        <v>35750</v>
      </c>
      <c r="H54" s="25">
        <f>+SUMIF(H42:H53,"navíc oproti ostatním cenovým nabídkám",G42:G53)</f>
        <v>9700</v>
      </c>
    </row>
    <row r="55" spans="1:8">
      <c r="A55" s="1">
        <v>3</v>
      </c>
      <c r="B55" s="7" t="s">
        <v>10</v>
      </c>
      <c r="C55" s="7" t="s">
        <v>4</v>
      </c>
      <c r="D55" s="5"/>
      <c r="E55" s="5"/>
      <c r="F55" s="11"/>
      <c r="G55" s="11"/>
      <c r="H55" s="5"/>
    </row>
    <row r="56" spans="1:8">
      <c r="A56" s="1" t="s">
        <v>86</v>
      </c>
      <c r="B56" s="15" t="s">
        <v>87</v>
      </c>
      <c r="C56" s="16" t="s">
        <v>88</v>
      </c>
      <c r="D56" s="18">
        <v>14</v>
      </c>
      <c r="E56" s="18" t="s">
        <v>24</v>
      </c>
      <c r="F56" s="10">
        <v>450</v>
      </c>
      <c r="G56" s="10">
        <f>PRODUCT(F56,D56)</f>
        <v>6300</v>
      </c>
      <c r="H56" s="19"/>
    </row>
    <row r="57" spans="1:8">
      <c r="A57" s="1" t="s">
        <v>4</v>
      </c>
      <c r="B57" s="7"/>
      <c r="C57" s="16" t="s">
        <v>25</v>
      </c>
      <c r="D57" s="18">
        <v>0.5</v>
      </c>
      <c r="E57" s="18" t="s">
        <v>26</v>
      </c>
      <c r="F57" s="10">
        <v>4200</v>
      </c>
      <c r="G57" s="10">
        <f>PRODUCT(F57,D57)</f>
        <v>2100</v>
      </c>
      <c r="H57" s="19"/>
    </row>
    <row r="58" spans="1:8">
      <c r="A58" s="1" t="s">
        <v>4</v>
      </c>
      <c r="B58" s="15" t="s">
        <v>4</v>
      </c>
      <c r="C58" s="16" t="s">
        <v>89</v>
      </c>
      <c r="D58" s="18">
        <v>14</v>
      </c>
      <c r="E58" s="18" t="s">
        <v>24</v>
      </c>
      <c r="F58" s="10">
        <v>400</v>
      </c>
      <c r="G58" s="10">
        <f t="shared" ref="G58:G77" si="2">PRODUCT(F58,D58)</f>
        <v>5600</v>
      </c>
      <c r="H58" s="19"/>
    </row>
    <row r="59" spans="1:8">
      <c r="A59" s="1"/>
      <c r="B59" s="15"/>
      <c r="C59" s="16" t="s">
        <v>90</v>
      </c>
      <c r="D59" s="18">
        <v>14</v>
      </c>
      <c r="E59" s="18" t="s">
        <v>16</v>
      </c>
      <c r="F59" s="10">
        <v>142</v>
      </c>
      <c r="G59" s="10">
        <f t="shared" si="2"/>
        <v>1988</v>
      </c>
      <c r="H59" s="19"/>
    </row>
    <row r="60" spans="1:8">
      <c r="A60" s="1"/>
      <c r="B60" s="14" t="s">
        <v>4</v>
      </c>
      <c r="C60" s="16" t="s">
        <v>91</v>
      </c>
      <c r="D60" s="18">
        <v>3.8</v>
      </c>
      <c r="E60" s="18" t="s">
        <v>24</v>
      </c>
      <c r="F60" s="10">
        <v>800</v>
      </c>
      <c r="G60" s="10">
        <f t="shared" si="2"/>
        <v>3040</v>
      </c>
      <c r="H60" s="19"/>
    </row>
    <row r="61" spans="1:8">
      <c r="A61" s="1" t="s">
        <v>4</v>
      </c>
      <c r="B61" s="15" t="s">
        <v>4</v>
      </c>
      <c r="C61" s="16" t="s">
        <v>92</v>
      </c>
      <c r="D61" s="18">
        <v>4</v>
      </c>
      <c r="E61" s="18" t="s">
        <v>16</v>
      </c>
      <c r="F61" s="10">
        <v>340</v>
      </c>
      <c r="G61" s="10">
        <f t="shared" si="2"/>
        <v>1360</v>
      </c>
      <c r="H61" s="19"/>
    </row>
    <row r="62" spans="1:8">
      <c r="A62" s="1" t="s">
        <v>93</v>
      </c>
      <c r="B62" s="15" t="s">
        <v>94</v>
      </c>
      <c r="C62" s="16" t="s">
        <v>95</v>
      </c>
      <c r="D62" s="18">
        <v>3.8</v>
      </c>
      <c r="E62" s="18" t="s">
        <v>24</v>
      </c>
      <c r="F62" s="10">
        <v>860</v>
      </c>
      <c r="G62" s="10">
        <f t="shared" si="2"/>
        <v>3268</v>
      </c>
      <c r="H62" s="5"/>
    </row>
    <row r="63" spans="1:8">
      <c r="A63" s="1"/>
      <c r="B63" s="9"/>
      <c r="C63" s="16" t="s">
        <v>69</v>
      </c>
      <c r="D63" s="18">
        <v>3.8</v>
      </c>
      <c r="E63" s="18" t="s">
        <v>24</v>
      </c>
      <c r="F63" s="10">
        <v>550</v>
      </c>
      <c r="G63" s="10">
        <f t="shared" si="2"/>
        <v>2090</v>
      </c>
      <c r="H63" s="5"/>
    </row>
    <row r="64" spans="1:8">
      <c r="A64" s="1" t="s">
        <v>96</v>
      </c>
      <c r="B64" s="15" t="s">
        <v>97</v>
      </c>
      <c r="C64" s="27" t="s">
        <v>98</v>
      </c>
      <c r="D64" s="18">
        <v>24</v>
      </c>
      <c r="E64" s="18" t="s">
        <v>24</v>
      </c>
      <c r="F64" s="10">
        <v>500</v>
      </c>
      <c r="G64" s="10">
        <f t="shared" si="2"/>
        <v>12000</v>
      </c>
      <c r="H64" s="5"/>
    </row>
    <row r="65" spans="1:9">
      <c r="A65" s="1" t="s">
        <v>4</v>
      </c>
      <c r="B65" s="15" t="s">
        <v>4</v>
      </c>
      <c r="C65" s="27" t="s">
        <v>99</v>
      </c>
      <c r="D65" s="18">
        <v>5</v>
      </c>
      <c r="E65" s="18" t="s">
        <v>24</v>
      </c>
      <c r="F65" s="10">
        <v>500</v>
      </c>
      <c r="G65" s="10">
        <f t="shared" si="2"/>
        <v>2500</v>
      </c>
      <c r="H65" s="5"/>
    </row>
    <row r="66" spans="1:9">
      <c r="A66" s="1"/>
      <c r="B66" s="15"/>
      <c r="C66" s="20" t="s">
        <v>100</v>
      </c>
      <c r="D66" s="21"/>
      <c r="E66" s="21"/>
      <c r="F66" s="22"/>
      <c r="G66" s="22">
        <v>5500</v>
      </c>
      <c r="H66" s="23" t="s">
        <v>53</v>
      </c>
    </row>
    <row r="67" spans="1:9">
      <c r="A67" s="1"/>
      <c r="B67" s="9"/>
      <c r="C67" s="16" t="s">
        <v>101</v>
      </c>
      <c r="D67" s="18">
        <v>4</v>
      </c>
      <c r="E67" s="18" t="s">
        <v>16</v>
      </c>
      <c r="F67" s="10">
        <v>362</v>
      </c>
      <c r="G67" s="10">
        <f t="shared" si="2"/>
        <v>1448</v>
      </c>
      <c r="H67" s="5"/>
    </row>
    <row r="68" spans="1:9">
      <c r="A68" s="1"/>
      <c r="B68" s="9"/>
      <c r="C68" s="16" t="s">
        <v>102</v>
      </c>
      <c r="D68" s="18">
        <v>4</v>
      </c>
      <c r="E68" s="18" t="s">
        <v>16</v>
      </c>
      <c r="F68" s="10">
        <v>196</v>
      </c>
      <c r="G68" s="10">
        <f t="shared" si="2"/>
        <v>784</v>
      </c>
      <c r="H68" s="5"/>
    </row>
    <row r="69" spans="1:9">
      <c r="A69" s="1"/>
      <c r="B69" s="9"/>
      <c r="C69" s="16" t="s">
        <v>103</v>
      </c>
      <c r="D69" s="18">
        <v>1</v>
      </c>
      <c r="E69" s="18" t="s">
        <v>43</v>
      </c>
      <c r="F69" s="10">
        <v>500</v>
      </c>
      <c r="G69" s="10">
        <f t="shared" si="2"/>
        <v>500</v>
      </c>
      <c r="H69" s="28"/>
    </row>
    <row r="70" spans="1:9">
      <c r="A70" s="1"/>
      <c r="B70" s="9"/>
      <c r="C70" s="16" t="s">
        <v>104</v>
      </c>
      <c r="D70" s="18">
        <v>26</v>
      </c>
      <c r="E70" s="18" t="s">
        <v>24</v>
      </c>
      <c r="F70" s="10">
        <v>750</v>
      </c>
      <c r="G70" s="10">
        <f t="shared" si="2"/>
        <v>19500</v>
      </c>
      <c r="H70" s="28"/>
    </row>
    <row r="71" spans="1:9">
      <c r="A71" s="1" t="s">
        <v>105</v>
      </c>
      <c r="B71" s="15" t="s">
        <v>106</v>
      </c>
      <c r="C71" s="16" t="s">
        <v>107</v>
      </c>
      <c r="D71" s="18">
        <v>1</v>
      </c>
      <c r="E71" s="18" t="s">
        <v>16</v>
      </c>
      <c r="F71" s="10">
        <v>11240</v>
      </c>
      <c r="G71" s="10">
        <f t="shared" si="2"/>
        <v>11240</v>
      </c>
      <c r="H71" s="5"/>
      <c r="I71" s="29"/>
    </row>
    <row r="72" spans="1:9">
      <c r="A72" s="1" t="s">
        <v>4</v>
      </c>
      <c r="B72" s="7" t="s">
        <v>4</v>
      </c>
      <c r="C72" s="16" t="s">
        <v>108</v>
      </c>
      <c r="D72" s="18">
        <v>1</v>
      </c>
      <c r="E72" s="18" t="s">
        <v>16</v>
      </c>
      <c r="F72" s="10">
        <v>6559</v>
      </c>
      <c r="G72" s="10">
        <f t="shared" si="2"/>
        <v>6559</v>
      </c>
      <c r="H72" s="5"/>
      <c r="I72" s="29"/>
    </row>
    <row r="73" spans="1:9">
      <c r="A73" s="1"/>
      <c r="B73" s="9"/>
      <c r="C73" s="16" t="s">
        <v>109</v>
      </c>
      <c r="D73" s="18">
        <v>1</v>
      </c>
      <c r="E73" s="18" t="s">
        <v>16</v>
      </c>
      <c r="F73" s="10">
        <v>620</v>
      </c>
      <c r="G73" s="10">
        <f t="shared" si="2"/>
        <v>620</v>
      </c>
      <c r="H73" s="5"/>
    </row>
    <row r="74" spans="1:9">
      <c r="A74" s="1"/>
      <c r="B74" s="9"/>
      <c r="C74" s="16" t="s">
        <v>110</v>
      </c>
      <c r="D74" s="18">
        <v>5</v>
      </c>
      <c r="E74" s="18" t="s">
        <v>24</v>
      </c>
      <c r="F74" s="10">
        <v>250</v>
      </c>
      <c r="G74" s="10">
        <f t="shared" si="2"/>
        <v>1250</v>
      </c>
      <c r="H74" s="5"/>
    </row>
    <row r="75" spans="1:9">
      <c r="A75" s="1"/>
      <c r="B75" s="9"/>
      <c r="C75" s="16" t="s">
        <v>111</v>
      </c>
      <c r="D75" s="18">
        <v>1</v>
      </c>
      <c r="E75" s="18" t="s">
        <v>60</v>
      </c>
      <c r="F75" s="10">
        <v>1400</v>
      </c>
      <c r="G75" s="10">
        <f t="shared" si="2"/>
        <v>1400</v>
      </c>
      <c r="H75" s="5"/>
    </row>
    <row r="76" spans="1:9">
      <c r="A76" s="1"/>
      <c r="B76" s="9"/>
      <c r="C76" s="16" t="s">
        <v>112</v>
      </c>
      <c r="D76" s="18">
        <v>4</v>
      </c>
      <c r="E76" s="18" t="s">
        <v>31</v>
      </c>
      <c r="F76" s="10">
        <v>52</v>
      </c>
      <c r="G76" s="10">
        <f t="shared" si="2"/>
        <v>208</v>
      </c>
      <c r="H76" s="5"/>
    </row>
    <row r="77" spans="1:9">
      <c r="A77" s="1" t="s">
        <v>4</v>
      </c>
      <c r="B77" s="7" t="s">
        <v>4</v>
      </c>
      <c r="C77" s="16" t="s">
        <v>113</v>
      </c>
      <c r="D77" s="18">
        <v>1</v>
      </c>
      <c r="E77" s="18" t="s">
        <v>43</v>
      </c>
      <c r="F77" s="10">
        <v>3200</v>
      </c>
      <c r="G77" s="10">
        <f t="shared" si="2"/>
        <v>3200</v>
      </c>
      <c r="H77" s="5"/>
    </row>
    <row r="78" spans="1:9">
      <c r="A78" s="1"/>
      <c r="B78" s="7"/>
      <c r="C78" s="16" t="s">
        <v>114</v>
      </c>
      <c r="D78" s="18"/>
      <c r="E78" s="18"/>
      <c r="F78" s="10"/>
      <c r="G78" s="10"/>
      <c r="H78" s="5"/>
    </row>
    <row r="79" spans="1:9">
      <c r="A79" s="1" t="s">
        <v>115</v>
      </c>
      <c r="B79" s="15" t="s">
        <v>116</v>
      </c>
      <c r="C79" s="16" t="s">
        <v>117</v>
      </c>
      <c r="D79" s="18">
        <v>1</v>
      </c>
      <c r="E79" s="18" t="s">
        <v>60</v>
      </c>
      <c r="F79" s="10">
        <v>4950</v>
      </c>
      <c r="G79" s="10">
        <f t="shared" ref="G79:G98" si="3">PRODUCT(F79,D79)</f>
        <v>4950</v>
      </c>
      <c r="H79" s="19"/>
    </row>
    <row r="80" spans="1:9">
      <c r="A80" s="1" t="s">
        <v>4</v>
      </c>
      <c r="B80" s="15" t="s">
        <v>4</v>
      </c>
      <c r="C80" s="16" t="s">
        <v>118</v>
      </c>
      <c r="D80" s="18" t="s">
        <v>4</v>
      </c>
      <c r="E80" s="18" t="s">
        <v>4</v>
      </c>
      <c r="F80" s="10" t="s">
        <v>4</v>
      </c>
      <c r="G80" s="10" t="s">
        <v>4</v>
      </c>
      <c r="H80" s="5"/>
    </row>
    <row r="81" spans="1:8">
      <c r="A81" s="1"/>
      <c r="B81" s="9"/>
      <c r="C81" s="16" t="s">
        <v>119</v>
      </c>
      <c r="D81" s="18">
        <v>1</v>
      </c>
      <c r="E81" s="18" t="s">
        <v>43</v>
      </c>
      <c r="F81" s="10">
        <v>2800</v>
      </c>
      <c r="G81" s="10">
        <f t="shared" si="3"/>
        <v>2800</v>
      </c>
      <c r="H81" s="5"/>
    </row>
    <row r="82" spans="1:8">
      <c r="A82" s="1"/>
      <c r="B82" s="9"/>
      <c r="C82" s="16" t="s">
        <v>120</v>
      </c>
      <c r="D82" s="18">
        <v>1</v>
      </c>
      <c r="E82" s="18" t="s">
        <v>43</v>
      </c>
      <c r="F82" s="10">
        <v>1000</v>
      </c>
      <c r="G82" s="10">
        <f t="shared" si="3"/>
        <v>1000</v>
      </c>
      <c r="H82" s="5"/>
    </row>
    <row r="83" spans="1:8">
      <c r="A83" s="1" t="s">
        <v>121</v>
      </c>
      <c r="B83" s="15" t="s">
        <v>122</v>
      </c>
      <c r="C83" s="16" t="s">
        <v>123</v>
      </c>
      <c r="D83" s="18">
        <v>1</v>
      </c>
      <c r="E83" s="18" t="s">
        <v>43</v>
      </c>
      <c r="F83" s="10">
        <v>5600</v>
      </c>
      <c r="G83" s="10">
        <f t="shared" si="3"/>
        <v>5600</v>
      </c>
      <c r="H83" s="19"/>
    </row>
    <row r="84" spans="1:8">
      <c r="A84" s="1"/>
      <c r="B84" s="15" t="s">
        <v>4</v>
      </c>
      <c r="C84" s="16" t="s">
        <v>124</v>
      </c>
      <c r="D84" s="18">
        <v>1</v>
      </c>
      <c r="E84" s="18" t="s">
        <v>43</v>
      </c>
      <c r="F84" s="10">
        <v>3800</v>
      </c>
      <c r="G84" s="10">
        <f t="shared" si="3"/>
        <v>3800</v>
      </c>
      <c r="H84" s="19"/>
    </row>
    <row r="85" spans="1:8">
      <c r="A85" s="1" t="s">
        <v>125</v>
      </c>
      <c r="B85" s="15" t="s">
        <v>126</v>
      </c>
      <c r="C85" s="16" t="s">
        <v>127</v>
      </c>
      <c r="D85" s="18">
        <v>1</v>
      </c>
      <c r="E85" s="18" t="s">
        <v>43</v>
      </c>
      <c r="F85" s="10">
        <v>5200</v>
      </c>
      <c r="G85" s="10">
        <f t="shared" si="3"/>
        <v>5200</v>
      </c>
      <c r="H85" s="19"/>
    </row>
    <row r="86" spans="1:8">
      <c r="A86" s="1" t="s">
        <v>4</v>
      </c>
      <c r="B86" s="15" t="s">
        <v>4</v>
      </c>
      <c r="C86" s="16" t="s">
        <v>128</v>
      </c>
      <c r="D86" s="18">
        <v>1</v>
      </c>
      <c r="E86" s="18" t="s">
        <v>43</v>
      </c>
      <c r="F86" s="10">
        <v>2500</v>
      </c>
      <c r="G86" s="10">
        <f t="shared" si="3"/>
        <v>2500</v>
      </c>
      <c r="H86" s="19"/>
    </row>
    <row r="87" spans="1:8">
      <c r="A87" s="1" t="s">
        <v>4</v>
      </c>
      <c r="B87" s="15" t="s">
        <v>4</v>
      </c>
      <c r="C87" s="16" t="s">
        <v>129</v>
      </c>
      <c r="D87" s="18">
        <v>1</v>
      </c>
      <c r="E87" s="18" t="s">
        <v>43</v>
      </c>
      <c r="F87" s="10">
        <v>3000</v>
      </c>
      <c r="G87" s="10">
        <f t="shared" si="3"/>
        <v>3000</v>
      </c>
      <c r="H87" s="19"/>
    </row>
    <row r="88" spans="1:8">
      <c r="A88" s="1" t="s">
        <v>130</v>
      </c>
      <c r="B88" s="15" t="s">
        <v>131</v>
      </c>
      <c r="C88" s="16" t="s">
        <v>132</v>
      </c>
      <c r="D88" s="18" t="s">
        <v>4</v>
      </c>
      <c r="E88" s="18" t="s">
        <v>4</v>
      </c>
      <c r="F88" s="10"/>
      <c r="G88" s="10"/>
      <c r="H88" s="5"/>
    </row>
    <row r="89" spans="1:8">
      <c r="A89" s="1"/>
      <c r="B89" s="15"/>
      <c r="C89" s="16" t="s">
        <v>133</v>
      </c>
      <c r="D89" s="18">
        <v>1</v>
      </c>
      <c r="E89" s="18" t="s">
        <v>134</v>
      </c>
      <c r="F89" s="10">
        <v>4990</v>
      </c>
      <c r="G89" s="10">
        <f t="shared" si="3"/>
        <v>4990</v>
      </c>
      <c r="H89" s="5"/>
    </row>
    <row r="90" spans="1:8">
      <c r="A90" s="1"/>
      <c r="B90" s="15"/>
      <c r="C90" s="20" t="s">
        <v>135</v>
      </c>
      <c r="D90" s="21">
        <v>1</v>
      </c>
      <c r="E90" s="21" t="s">
        <v>16</v>
      </c>
      <c r="F90" s="22">
        <v>2000</v>
      </c>
      <c r="G90" s="22">
        <f t="shared" si="3"/>
        <v>2000</v>
      </c>
      <c r="H90" s="23" t="s">
        <v>53</v>
      </c>
    </row>
    <row r="91" spans="1:8">
      <c r="A91" s="1"/>
      <c r="B91" s="15"/>
      <c r="C91" s="16" t="s">
        <v>136</v>
      </c>
      <c r="D91" s="18">
        <v>1</v>
      </c>
      <c r="E91" s="18" t="s">
        <v>43</v>
      </c>
      <c r="F91" s="10">
        <v>1500</v>
      </c>
      <c r="G91" s="10">
        <f t="shared" si="3"/>
        <v>1500</v>
      </c>
      <c r="H91" s="5"/>
    </row>
    <row r="92" spans="1:8">
      <c r="A92" s="1"/>
      <c r="B92" s="15"/>
      <c r="C92" s="16" t="s">
        <v>137</v>
      </c>
      <c r="D92" s="18">
        <v>1</v>
      </c>
      <c r="E92" s="18" t="s">
        <v>16</v>
      </c>
      <c r="F92" s="10">
        <v>1990</v>
      </c>
      <c r="G92" s="10">
        <f t="shared" si="3"/>
        <v>1990</v>
      </c>
      <c r="H92" s="5"/>
    </row>
    <row r="93" spans="1:8">
      <c r="A93" s="1"/>
      <c r="B93" s="15"/>
      <c r="C93" s="16" t="s">
        <v>138</v>
      </c>
      <c r="D93" s="18">
        <v>1</v>
      </c>
      <c r="E93" s="18" t="s">
        <v>16</v>
      </c>
      <c r="F93" s="10">
        <v>1800</v>
      </c>
      <c r="G93" s="10">
        <f t="shared" si="3"/>
        <v>1800</v>
      </c>
      <c r="H93" s="5"/>
    </row>
    <row r="94" spans="1:8">
      <c r="A94" s="1"/>
      <c r="B94" s="15"/>
      <c r="C94" s="16" t="s">
        <v>139</v>
      </c>
      <c r="D94" s="18">
        <v>1</v>
      </c>
      <c r="E94" s="18" t="s">
        <v>16</v>
      </c>
      <c r="F94" s="10">
        <v>1500</v>
      </c>
      <c r="G94" s="10">
        <f t="shared" si="3"/>
        <v>1500</v>
      </c>
      <c r="H94" s="5"/>
    </row>
    <row r="95" spans="1:8">
      <c r="A95" s="1"/>
      <c r="B95" s="15"/>
      <c r="C95" s="16" t="s">
        <v>140</v>
      </c>
      <c r="D95" s="18">
        <v>3</v>
      </c>
      <c r="E95" s="18" t="s">
        <v>43</v>
      </c>
      <c r="F95" s="10">
        <v>800</v>
      </c>
      <c r="G95" s="10">
        <f t="shared" si="3"/>
        <v>2400</v>
      </c>
      <c r="H95" s="5"/>
    </row>
    <row r="96" spans="1:8">
      <c r="A96" s="1" t="s">
        <v>141</v>
      </c>
      <c r="B96" s="15" t="s">
        <v>142</v>
      </c>
      <c r="C96" s="16" t="s">
        <v>83</v>
      </c>
      <c r="D96" s="18">
        <v>4</v>
      </c>
      <c r="E96" s="18" t="s">
        <v>24</v>
      </c>
      <c r="F96" s="10">
        <v>40</v>
      </c>
      <c r="G96" s="10">
        <f t="shared" si="3"/>
        <v>160</v>
      </c>
      <c r="H96" s="5"/>
    </row>
    <row r="97" spans="1:9">
      <c r="A97" s="1" t="s">
        <v>4</v>
      </c>
      <c r="B97" s="15" t="s">
        <v>4</v>
      </c>
      <c r="C97" s="16" t="s">
        <v>84</v>
      </c>
      <c r="D97" s="18">
        <v>4</v>
      </c>
      <c r="E97" s="18" t="s">
        <v>24</v>
      </c>
      <c r="F97" s="10">
        <v>25</v>
      </c>
      <c r="G97" s="10">
        <f t="shared" si="3"/>
        <v>100</v>
      </c>
      <c r="H97" s="5"/>
    </row>
    <row r="98" spans="1:9">
      <c r="A98" s="1"/>
      <c r="B98" s="9"/>
      <c r="C98" s="16" t="s">
        <v>85</v>
      </c>
      <c r="D98" s="18">
        <v>4</v>
      </c>
      <c r="E98" s="18" t="s">
        <v>24</v>
      </c>
      <c r="F98" s="10">
        <v>85</v>
      </c>
      <c r="G98" s="10">
        <f t="shared" si="3"/>
        <v>340</v>
      </c>
      <c r="H98" s="5"/>
    </row>
    <row r="99" spans="1:9" s="3" customFormat="1" ht="11.25">
      <c r="A99" s="1"/>
      <c r="B99" s="7"/>
      <c r="C99" s="15" t="s">
        <v>65</v>
      </c>
      <c r="D99" s="14"/>
      <c r="E99" s="14"/>
      <c r="G99" s="24">
        <f>SUM(G56:G98)</f>
        <v>138085</v>
      </c>
      <c r="H99" s="25">
        <f>+SUMIF(H56:H98,"navíc oproti ostatním cenovým nabídkám",G56:G98)</f>
        <v>7500</v>
      </c>
    </row>
    <row r="100" spans="1:9">
      <c r="A100" s="1">
        <v>4</v>
      </c>
      <c r="B100" s="7" t="s">
        <v>12</v>
      </c>
      <c r="C100" s="7" t="s">
        <v>4</v>
      </c>
      <c r="D100" s="5"/>
      <c r="E100" s="5"/>
      <c r="F100" s="11"/>
      <c r="G100" s="11"/>
      <c r="H100" s="5"/>
    </row>
    <row r="101" spans="1:9">
      <c r="A101" s="1" t="s">
        <v>143</v>
      </c>
      <c r="B101" s="15" t="s">
        <v>144</v>
      </c>
      <c r="C101" s="16" t="s">
        <v>145</v>
      </c>
      <c r="D101" s="18">
        <v>5.5</v>
      </c>
      <c r="E101" s="18" t="s">
        <v>24</v>
      </c>
      <c r="F101" s="10">
        <v>800</v>
      </c>
      <c r="G101" s="10">
        <f t="shared" ref="G101:G117" si="4">PRODUCT(F101,D101)</f>
        <v>4400</v>
      </c>
      <c r="H101" s="19"/>
    </row>
    <row r="102" spans="1:9">
      <c r="A102" s="1" t="s">
        <v>4</v>
      </c>
      <c r="B102" s="15" t="s">
        <v>4</v>
      </c>
      <c r="C102" s="16" t="s">
        <v>146</v>
      </c>
      <c r="D102" s="18">
        <v>8</v>
      </c>
      <c r="E102" s="18" t="s">
        <v>16</v>
      </c>
      <c r="F102" s="10">
        <v>797</v>
      </c>
      <c r="G102" s="10">
        <f t="shared" si="4"/>
        <v>6376</v>
      </c>
      <c r="H102" s="19"/>
    </row>
    <row r="103" spans="1:9">
      <c r="A103" s="1" t="s">
        <v>147</v>
      </c>
      <c r="B103" s="15" t="s">
        <v>148</v>
      </c>
      <c r="C103" s="16" t="s">
        <v>99</v>
      </c>
      <c r="D103" s="18">
        <v>5</v>
      </c>
      <c r="E103" s="18" t="s">
        <v>24</v>
      </c>
      <c r="F103" s="10">
        <v>500</v>
      </c>
      <c r="G103" s="10">
        <f t="shared" si="4"/>
        <v>2500</v>
      </c>
      <c r="H103" s="5"/>
    </row>
    <row r="104" spans="1:9">
      <c r="A104" s="1"/>
      <c r="B104" s="15"/>
      <c r="C104" s="20" t="s">
        <v>100</v>
      </c>
      <c r="D104" s="21"/>
      <c r="E104" s="21"/>
      <c r="F104" s="22"/>
      <c r="G104" s="22">
        <v>1500</v>
      </c>
      <c r="H104" s="23" t="s">
        <v>53</v>
      </c>
    </row>
    <row r="105" spans="1:9">
      <c r="A105" s="1" t="s">
        <v>4</v>
      </c>
      <c r="B105" s="15" t="s">
        <v>4</v>
      </c>
      <c r="C105" s="16" t="s">
        <v>149</v>
      </c>
      <c r="D105" s="18">
        <v>3</v>
      </c>
      <c r="E105" s="18" t="s">
        <v>16</v>
      </c>
      <c r="F105" s="10">
        <v>758</v>
      </c>
      <c r="G105" s="10">
        <f t="shared" si="4"/>
        <v>2274</v>
      </c>
      <c r="H105" s="5"/>
    </row>
    <row r="106" spans="1:9">
      <c r="A106" s="1"/>
      <c r="B106" s="9"/>
      <c r="C106" s="16" t="s">
        <v>150</v>
      </c>
      <c r="D106" s="18">
        <v>2</v>
      </c>
      <c r="E106" s="18" t="s">
        <v>16</v>
      </c>
      <c r="F106" s="10">
        <v>845</v>
      </c>
      <c r="G106" s="10">
        <f t="shared" si="4"/>
        <v>1690</v>
      </c>
      <c r="H106" s="5"/>
    </row>
    <row r="107" spans="1:9">
      <c r="A107" s="1"/>
      <c r="B107" s="9"/>
      <c r="C107" s="16" t="s">
        <v>151</v>
      </c>
      <c r="D107" s="18">
        <v>5.5</v>
      </c>
      <c r="E107" s="18" t="s">
        <v>24</v>
      </c>
      <c r="F107" s="10">
        <v>750</v>
      </c>
      <c r="G107" s="10">
        <f t="shared" si="4"/>
        <v>4125</v>
      </c>
      <c r="H107" s="5"/>
    </row>
    <row r="108" spans="1:9">
      <c r="A108" s="1"/>
      <c r="B108" s="15"/>
      <c r="C108" s="16" t="s">
        <v>152</v>
      </c>
      <c r="D108" s="18">
        <v>9</v>
      </c>
      <c r="E108" s="18" t="s">
        <v>153</v>
      </c>
      <c r="F108" s="10">
        <v>300</v>
      </c>
      <c r="G108" s="10">
        <f t="shared" si="4"/>
        <v>2700</v>
      </c>
      <c r="H108" s="5"/>
    </row>
    <row r="109" spans="1:9">
      <c r="A109" s="1"/>
      <c r="B109" s="15"/>
      <c r="C109" s="16" t="s">
        <v>154</v>
      </c>
      <c r="D109" s="18">
        <v>9</v>
      </c>
      <c r="E109" s="18" t="s">
        <v>153</v>
      </c>
      <c r="F109" s="10">
        <v>120</v>
      </c>
      <c r="G109" s="10">
        <f t="shared" si="4"/>
        <v>1080</v>
      </c>
      <c r="H109" s="5"/>
    </row>
    <row r="110" spans="1:9">
      <c r="A110" s="1" t="s">
        <v>155</v>
      </c>
      <c r="B110" s="15" t="s">
        <v>156</v>
      </c>
      <c r="C110" s="20" t="s">
        <v>157</v>
      </c>
      <c r="D110" s="21">
        <v>2</v>
      </c>
      <c r="E110" s="21" t="s">
        <v>43</v>
      </c>
      <c r="F110" s="22">
        <v>2000</v>
      </c>
      <c r="G110" s="22">
        <f t="shared" si="4"/>
        <v>4000</v>
      </c>
      <c r="H110" s="23" t="s">
        <v>53</v>
      </c>
    </row>
    <row r="111" spans="1:9">
      <c r="A111" s="1"/>
      <c r="B111" s="15"/>
      <c r="C111" s="30" t="s">
        <v>158</v>
      </c>
      <c r="D111" s="31">
        <v>2</v>
      </c>
      <c r="E111" s="31" t="s">
        <v>16</v>
      </c>
      <c r="F111" s="25">
        <v>4020</v>
      </c>
      <c r="G111" s="25">
        <f t="shared" si="4"/>
        <v>8040</v>
      </c>
      <c r="H111" s="23" t="s">
        <v>53</v>
      </c>
      <c r="I111" s="29"/>
    </row>
    <row r="112" spans="1:9">
      <c r="A112" s="1"/>
      <c r="B112" s="15"/>
      <c r="C112" s="30" t="s">
        <v>159</v>
      </c>
      <c r="D112" s="31">
        <v>2</v>
      </c>
      <c r="E112" s="31" t="s">
        <v>16</v>
      </c>
      <c r="F112" s="25">
        <v>2350</v>
      </c>
      <c r="G112" s="25">
        <f t="shared" si="4"/>
        <v>4700</v>
      </c>
      <c r="H112" s="23" t="s">
        <v>53</v>
      </c>
    </row>
    <row r="113" spans="1:8">
      <c r="A113" s="1"/>
      <c r="B113" s="15"/>
      <c r="C113" s="20" t="s">
        <v>160</v>
      </c>
      <c r="D113" s="21">
        <v>2</v>
      </c>
      <c r="E113" s="21" t="s">
        <v>16</v>
      </c>
      <c r="F113" s="22">
        <v>760</v>
      </c>
      <c r="G113" s="22">
        <f t="shared" si="4"/>
        <v>1520</v>
      </c>
      <c r="H113" s="23" t="s">
        <v>53</v>
      </c>
    </row>
    <row r="114" spans="1:8">
      <c r="A114" s="1"/>
      <c r="B114" s="15"/>
      <c r="C114" s="20" t="s">
        <v>161</v>
      </c>
      <c r="D114" s="21">
        <v>2</v>
      </c>
      <c r="E114" s="21" t="s">
        <v>43</v>
      </c>
      <c r="F114" s="22">
        <v>1200</v>
      </c>
      <c r="G114" s="22">
        <f t="shared" si="4"/>
        <v>2400</v>
      </c>
      <c r="H114" s="23" t="s">
        <v>53</v>
      </c>
    </row>
    <row r="115" spans="1:8">
      <c r="A115" s="1" t="s">
        <v>162</v>
      </c>
      <c r="B115" s="15" t="s">
        <v>82</v>
      </c>
      <c r="C115" s="16" t="s">
        <v>83</v>
      </c>
      <c r="D115" s="18">
        <v>31</v>
      </c>
      <c r="E115" s="18" t="s">
        <v>24</v>
      </c>
      <c r="F115" s="10">
        <v>40</v>
      </c>
      <c r="G115" s="10">
        <f t="shared" si="4"/>
        <v>1240</v>
      </c>
      <c r="H115" s="5"/>
    </row>
    <row r="116" spans="1:8">
      <c r="A116" s="1" t="s">
        <v>4</v>
      </c>
      <c r="B116" s="15" t="s">
        <v>4</v>
      </c>
      <c r="C116" s="16" t="s">
        <v>84</v>
      </c>
      <c r="D116" s="18">
        <v>31</v>
      </c>
      <c r="E116" s="18" t="s">
        <v>24</v>
      </c>
      <c r="F116" s="10">
        <v>25</v>
      </c>
      <c r="G116" s="10">
        <f t="shared" si="4"/>
        <v>775</v>
      </c>
      <c r="H116" s="5"/>
    </row>
    <row r="117" spans="1:8">
      <c r="A117" s="1"/>
      <c r="B117" s="9"/>
      <c r="C117" s="16" t="s">
        <v>85</v>
      </c>
      <c r="D117" s="18">
        <v>31</v>
      </c>
      <c r="E117" s="18" t="s">
        <v>24</v>
      </c>
      <c r="F117" s="10">
        <v>85</v>
      </c>
      <c r="G117" s="10">
        <f t="shared" si="4"/>
        <v>2635</v>
      </c>
      <c r="H117" s="5"/>
    </row>
    <row r="118" spans="1:8">
      <c r="A118" s="1"/>
      <c r="B118" s="7"/>
      <c r="C118" s="15" t="s">
        <v>65</v>
      </c>
      <c r="D118" s="18"/>
      <c r="E118" s="18"/>
      <c r="G118" s="24">
        <f>SUM(G101:G117)</f>
        <v>51955</v>
      </c>
      <c r="H118" s="25">
        <f>+SUMIF(H101:H117,"navíc oproti ostatním cenovým nabídkám",G101:G117)</f>
        <v>22160</v>
      </c>
    </row>
    <row r="119" spans="1:8">
      <c r="A119" s="1">
        <v>5</v>
      </c>
      <c r="B119" s="7" t="s">
        <v>14</v>
      </c>
      <c r="C119" s="15"/>
      <c r="D119" s="18"/>
      <c r="E119" s="18"/>
      <c r="F119" s="24"/>
      <c r="G119" s="10"/>
      <c r="H119" s="32"/>
    </row>
    <row r="120" spans="1:8">
      <c r="A120" s="1" t="s">
        <v>163</v>
      </c>
      <c r="B120" s="15" t="s">
        <v>164</v>
      </c>
      <c r="C120" s="33" t="s">
        <v>165</v>
      </c>
      <c r="D120" s="31">
        <v>1</v>
      </c>
      <c r="E120" s="31" t="s">
        <v>43</v>
      </c>
      <c r="F120" s="25">
        <v>29810</v>
      </c>
      <c r="G120" s="25">
        <f t="shared" ref="G120:G145" si="5">PRODUCT(F120,D120)</f>
        <v>29810</v>
      </c>
      <c r="H120" s="23" t="s">
        <v>53</v>
      </c>
    </row>
    <row r="121" spans="1:8">
      <c r="A121" s="1"/>
      <c r="B121" s="15"/>
      <c r="C121" s="33" t="s">
        <v>166</v>
      </c>
      <c r="D121" s="31">
        <v>1</v>
      </c>
      <c r="E121" s="31" t="s">
        <v>43</v>
      </c>
      <c r="F121" s="25">
        <v>468</v>
      </c>
      <c r="G121" s="25">
        <f t="shared" si="5"/>
        <v>468</v>
      </c>
      <c r="H121" s="23" t="s">
        <v>53</v>
      </c>
    </row>
    <row r="122" spans="1:8">
      <c r="A122" s="1"/>
      <c r="B122" s="15"/>
      <c r="C122" s="33" t="s">
        <v>167</v>
      </c>
      <c r="D122" s="31">
        <v>1</v>
      </c>
      <c r="E122" s="31" t="s">
        <v>16</v>
      </c>
      <c r="F122" s="25">
        <v>990</v>
      </c>
      <c r="G122" s="25">
        <f t="shared" si="5"/>
        <v>990</v>
      </c>
      <c r="H122" s="23" t="s">
        <v>53</v>
      </c>
    </row>
    <row r="123" spans="1:8">
      <c r="A123" s="1" t="s">
        <v>168</v>
      </c>
      <c r="B123" s="15" t="s">
        <v>169</v>
      </c>
      <c r="C123" s="33" t="s">
        <v>170</v>
      </c>
      <c r="D123" s="31">
        <v>1</v>
      </c>
      <c r="E123" s="31" t="s">
        <v>43</v>
      </c>
      <c r="F123" s="25">
        <v>1200</v>
      </c>
      <c r="G123" s="25">
        <f t="shared" si="5"/>
        <v>1200</v>
      </c>
      <c r="H123" s="23" t="s">
        <v>53</v>
      </c>
    </row>
    <row r="124" spans="1:8">
      <c r="A124" s="1"/>
      <c r="B124" s="15"/>
      <c r="C124" s="33" t="s">
        <v>171</v>
      </c>
      <c r="D124" s="31">
        <v>1</v>
      </c>
      <c r="E124" s="31" t="s">
        <v>43</v>
      </c>
      <c r="F124" s="25">
        <f>16654/1.12</f>
        <v>14869.642857142855</v>
      </c>
      <c r="G124" s="25">
        <f t="shared" si="5"/>
        <v>14869.642857142855</v>
      </c>
      <c r="H124" s="23" t="s">
        <v>53</v>
      </c>
    </row>
    <row r="125" spans="1:8">
      <c r="A125" s="1" t="s">
        <v>172</v>
      </c>
      <c r="B125" s="15" t="s">
        <v>173</v>
      </c>
      <c r="C125" s="33" t="s">
        <v>174</v>
      </c>
      <c r="D125" s="31">
        <v>1</v>
      </c>
      <c r="E125" s="31" t="s">
        <v>43</v>
      </c>
      <c r="F125" s="25">
        <v>2500</v>
      </c>
      <c r="G125" s="25">
        <f t="shared" si="5"/>
        <v>2500</v>
      </c>
      <c r="H125" s="23" t="s">
        <v>53</v>
      </c>
    </row>
    <row r="126" spans="1:8">
      <c r="A126" s="1" t="s">
        <v>175</v>
      </c>
      <c r="B126" s="15" t="s">
        <v>176</v>
      </c>
      <c r="C126" s="33" t="s">
        <v>177</v>
      </c>
      <c r="D126" s="31">
        <v>8</v>
      </c>
      <c r="E126" s="31" t="s">
        <v>16</v>
      </c>
      <c r="F126" s="25">
        <v>249</v>
      </c>
      <c r="G126" s="25">
        <f t="shared" si="5"/>
        <v>1992</v>
      </c>
      <c r="H126" s="23" t="s">
        <v>53</v>
      </c>
    </row>
    <row r="127" spans="1:8">
      <c r="A127" s="1"/>
      <c r="B127" s="15"/>
      <c r="C127" s="33" t="s">
        <v>178</v>
      </c>
      <c r="D127" s="31">
        <v>1</v>
      </c>
      <c r="E127" s="31" t="s">
        <v>43</v>
      </c>
      <c r="F127" s="25">
        <v>4200</v>
      </c>
      <c r="G127" s="25">
        <f t="shared" si="5"/>
        <v>4200</v>
      </c>
      <c r="H127" s="23" t="s">
        <v>53</v>
      </c>
    </row>
    <row r="128" spans="1:8">
      <c r="A128" s="1" t="s">
        <v>179</v>
      </c>
      <c r="B128" s="15" t="s">
        <v>180</v>
      </c>
      <c r="C128" s="33" t="s">
        <v>181</v>
      </c>
      <c r="D128" s="31">
        <v>1</v>
      </c>
      <c r="E128" s="31" t="s">
        <v>43</v>
      </c>
      <c r="F128" s="25">
        <v>2000</v>
      </c>
      <c r="G128" s="25">
        <f t="shared" si="5"/>
        <v>2000</v>
      </c>
      <c r="H128" s="23" t="s">
        <v>53</v>
      </c>
    </row>
    <row r="129" spans="1:8">
      <c r="A129" s="1"/>
      <c r="B129" s="15"/>
      <c r="C129" s="20" t="s">
        <v>158</v>
      </c>
      <c r="D129" s="31">
        <v>1</v>
      </c>
      <c r="E129" s="31" t="s">
        <v>16</v>
      </c>
      <c r="F129" s="25">
        <v>4020</v>
      </c>
      <c r="G129" s="25">
        <f t="shared" si="5"/>
        <v>4020</v>
      </c>
      <c r="H129" s="23" t="s">
        <v>53</v>
      </c>
    </row>
    <row r="130" spans="1:8">
      <c r="A130" s="1"/>
      <c r="B130" s="15"/>
      <c r="C130" s="20" t="s">
        <v>182</v>
      </c>
      <c r="D130" s="31">
        <v>1</v>
      </c>
      <c r="E130" s="31" t="s">
        <v>16</v>
      </c>
      <c r="F130" s="25" t="s">
        <v>183</v>
      </c>
      <c r="G130" s="25">
        <v>0</v>
      </c>
      <c r="H130" s="23" t="s">
        <v>53</v>
      </c>
    </row>
    <row r="131" spans="1:8">
      <c r="A131" s="1"/>
      <c r="B131" s="15"/>
      <c r="C131" s="20" t="s">
        <v>184</v>
      </c>
      <c r="D131" s="31">
        <v>1</v>
      </c>
      <c r="E131" s="31" t="s">
        <v>43</v>
      </c>
      <c r="F131" s="25">
        <v>1500</v>
      </c>
      <c r="G131" s="25">
        <f t="shared" si="5"/>
        <v>1500</v>
      </c>
      <c r="H131" s="23" t="s">
        <v>53</v>
      </c>
    </row>
    <row r="132" spans="1:8">
      <c r="A132" s="1" t="s">
        <v>185</v>
      </c>
      <c r="B132" s="15" t="s">
        <v>186</v>
      </c>
      <c r="C132" s="20" t="s">
        <v>187</v>
      </c>
      <c r="D132" s="31">
        <v>1</v>
      </c>
      <c r="E132" s="31" t="s">
        <v>43</v>
      </c>
      <c r="F132" s="25">
        <v>500</v>
      </c>
      <c r="G132" s="25">
        <f t="shared" si="5"/>
        <v>500</v>
      </c>
      <c r="H132" s="23" t="s">
        <v>53</v>
      </c>
    </row>
    <row r="133" spans="1:8">
      <c r="A133" s="1"/>
      <c r="B133" s="15"/>
      <c r="C133" s="20" t="s">
        <v>188</v>
      </c>
      <c r="D133" s="31">
        <v>1</v>
      </c>
      <c r="E133" s="31" t="s">
        <v>43</v>
      </c>
      <c r="F133" s="25">
        <v>1500</v>
      </c>
      <c r="G133" s="25">
        <f t="shared" si="5"/>
        <v>1500</v>
      </c>
      <c r="H133" s="23" t="s">
        <v>53</v>
      </c>
    </row>
    <row r="134" spans="1:8">
      <c r="A134" s="1" t="s">
        <v>189</v>
      </c>
      <c r="B134" s="15" t="s">
        <v>190</v>
      </c>
      <c r="C134" s="20" t="s">
        <v>191</v>
      </c>
      <c r="D134" s="31">
        <v>1</v>
      </c>
      <c r="E134" s="31" t="s">
        <v>16</v>
      </c>
      <c r="F134" s="25">
        <v>525</v>
      </c>
      <c r="G134" s="25">
        <f t="shared" si="5"/>
        <v>525</v>
      </c>
      <c r="H134" s="23" t="s">
        <v>53</v>
      </c>
    </row>
    <row r="135" spans="1:8">
      <c r="A135" s="1"/>
      <c r="B135" s="15"/>
      <c r="C135" s="20" t="s">
        <v>192</v>
      </c>
      <c r="D135" s="31">
        <v>1</v>
      </c>
      <c r="E135" s="31" t="s">
        <v>43</v>
      </c>
      <c r="F135" s="25">
        <v>400</v>
      </c>
      <c r="G135" s="25">
        <f t="shared" si="5"/>
        <v>400</v>
      </c>
      <c r="H135" s="23" t="s">
        <v>53</v>
      </c>
    </row>
    <row r="136" spans="1:8">
      <c r="A136" s="1" t="s">
        <v>193</v>
      </c>
      <c r="B136" s="15" t="s">
        <v>194</v>
      </c>
      <c r="C136" s="20" t="s">
        <v>195</v>
      </c>
      <c r="D136" s="31">
        <v>1</v>
      </c>
      <c r="E136" s="31" t="s">
        <v>16</v>
      </c>
      <c r="F136" s="25">
        <v>3071</v>
      </c>
      <c r="G136" s="25">
        <f t="shared" si="5"/>
        <v>3071</v>
      </c>
      <c r="H136" s="23" t="s">
        <v>53</v>
      </c>
    </row>
    <row r="137" spans="1:8">
      <c r="A137" s="1"/>
      <c r="B137" s="15"/>
      <c r="C137" s="20" t="s">
        <v>196</v>
      </c>
      <c r="D137" s="31">
        <v>1</v>
      </c>
      <c r="E137" s="31" t="s">
        <v>43</v>
      </c>
      <c r="F137" s="25">
        <v>1500</v>
      </c>
      <c r="G137" s="25">
        <f t="shared" si="5"/>
        <v>1500</v>
      </c>
      <c r="H137" s="23" t="s">
        <v>53</v>
      </c>
    </row>
    <row r="138" spans="1:8">
      <c r="A138" s="1" t="s">
        <v>197</v>
      </c>
      <c r="B138" s="15" t="s">
        <v>198</v>
      </c>
      <c r="C138" s="20" t="s">
        <v>199</v>
      </c>
      <c r="D138" s="31">
        <v>1</v>
      </c>
      <c r="E138" s="31" t="s">
        <v>16</v>
      </c>
      <c r="F138" s="25">
        <v>499</v>
      </c>
      <c r="G138" s="25">
        <f t="shared" si="5"/>
        <v>499</v>
      </c>
      <c r="H138" s="23" t="s">
        <v>53</v>
      </c>
    </row>
    <row r="139" spans="1:8">
      <c r="A139" s="1"/>
      <c r="B139" s="15"/>
      <c r="C139" s="20" t="s">
        <v>200</v>
      </c>
      <c r="D139" s="31">
        <v>1</v>
      </c>
      <c r="E139" s="31" t="s">
        <v>16</v>
      </c>
      <c r="F139" s="25">
        <v>1290</v>
      </c>
      <c r="G139" s="25">
        <f t="shared" si="5"/>
        <v>1290</v>
      </c>
      <c r="H139" s="23" t="s">
        <v>53</v>
      </c>
    </row>
    <row r="140" spans="1:8">
      <c r="A140" s="1"/>
      <c r="B140" s="15"/>
      <c r="C140" s="20" t="s">
        <v>201</v>
      </c>
      <c r="D140" s="31">
        <v>6</v>
      </c>
      <c r="E140" s="31" t="s">
        <v>16</v>
      </c>
      <c r="F140" s="25">
        <v>299</v>
      </c>
      <c r="G140" s="25">
        <f t="shared" si="5"/>
        <v>1794</v>
      </c>
      <c r="H140" s="23" t="s">
        <v>53</v>
      </c>
    </row>
    <row r="141" spans="1:8">
      <c r="A141" s="1"/>
      <c r="B141" s="15"/>
      <c r="C141" s="20" t="s">
        <v>202</v>
      </c>
      <c r="D141" s="31">
        <v>2</v>
      </c>
      <c r="E141" s="31" t="s">
        <v>16</v>
      </c>
      <c r="F141" s="25">
        <v>249</v>
      </c>
      <c r="G141" s="25">
        <f t="shared" si="5"/>
        <v>498</v>
      </c>
      <c r="H141" s="23" t="s">
        <v>53</v>
      </c>
    </row>
    <row r="142" spans="1:8">
      <c r="A142" s="1"/>
      <c r="B142" s="15"/>
      <c r="C142" s="20" t="s">
        <v>203</v>
      </c>
      <c r="D142" s="31">
        <v>1</v>
      </c>
      <c r="E142" s="31" t="s">
        <v>16</v>
      </c>
      <c r="F142" s="25">
        <v>1690</v>
      </c>
      <c r="G142" s="25">
        <f t="shared" si="5"/>
        <v>1690</v>
      </c>
      <c r="H142" s="23" t="s">
        <v>53</v>
      </c>
    </row>
    <row r="143" spans="1:8">
      <c r="A143" s="1"/>
      <c r="B143" s="15"/>
      <c r="C143" s="20" t="s">
        <v>204</v>
      </c>
      <c r="D143" s="31">
        <v>2</v>
      </c>
      <c r="E143" s="31" t="s">
        <v>16</v>
      </c>
      <c r="F143" s="25">
        <v>499</v>
      </c>
      <c r="G143" s="25">
        <f t="shared" si="5"/>
        <v>998</v>
      </c>
      <c r="H143" s="23" t="s">
        <v>53</v>
      </c>
    </row>
    <row r="144" spans="1:8">
      <c r="A144" s="1"/>
      <c r="B144" s="15"/>
      <c r="C144" s="20" t="s">
        <v>205</v>
      </c>
      <c r="D144" s="31">
        <v>9</v>
      </c>
      <c r="E144" s="31" t="s">
        <v>43</v>
      </c>
      <c r="F144" s="25">
        <v>300</v>
      </c>
      <c r="G144" s="25">
        <f t="shared" si="5"/>
        <v>2700</v>
      </c>
      <c r="H144" s="23" t="s">
        <v>53</v>
      </c>
    </row>
    <row r="145" spans="1:9">
      <c r="A145" s="1"/>
      <c r="B145" s="15"/>
      <c r="C145" s="20" t="s">
        <v>206</v>
      </c>
      <c r="D145" s="31">
        <v>6</v>
      </c>
      <c r="E145" s="31" t="s">
        <v>16</v>
      </c>
      <c r="F145" s="25">
        <v>50</v>
      </c>
      <c r="G145" s="25">
        <f t="shared" si="5"/>
        <v>300</v>
      </c>
      <c r="H145" s="23" t="s">
        <v>53</v>
      </c>
    </row>
    <row r="146" spans="1:9">
      <c r="A146" s="1"/>
      <c r="B146" s="15"/>
      <c r="C146" s="15" t="s">
        <v>65</v>
      </c>
      <c r="D146" s="18"/>
      <c r="E146" s="18"/>
      <c r="G146" s="24">
        <f>SUM(G120:G145)</f>
        <v>80814.642857142855</v>
      </c>
      <c r="H146" s="24"/>
    </row>
    <row r="147" spans="1:9">
      <c r="A147" s="1"/>
      <c r="B147" s="7"/>
      <c r="C147" s="7"/>
      <c r="D147" s="18"/>
      <c r="E147" s="18"/>
      <c r="F147" s="24"/>
      <c r="G147" s="10"/>
      <c r="H147" s="32"/>
    </row>
    <row r="148" spans="1:9">
      <c r="A148" s="1"/>
      <c r="B148" s="7"/>
      <c r="C148" s="16"/>
      <c r="D148" s="18"/>
      <c r="E148" s="18"/>
      <c r="F148" s="10"/>
      <c r="G148" s="10"/>
      <c r="H148" s="5"/>
    </row>
    <row r="149" spans="1:9">
      <c r="A149" s="1"/>
      <c r="B149" s="34" t="s">
        <v>207</v>
      </c>
      <c r="C149" s="9"/>
      <c r="D149" s="5"/>
      <c r="E149" s="5"/>
      <c r="F149" s="35" t="s">
        <v>4</v>
      </c>
      <c r="G149" s="10">
        <f>+G146+G118+G99+G54+G40</f>
        <v>370050.64285714284</v>
      </c>
      <c r="H149" s="19"/>
      <c r="I149" s="36"/>
    </row>
    <row r="150" spans="1:9">
      <c r="A150" s="1"/>
      <c r="B150" s="37" t="s">
        <v>208</v>
      </c>
      <c r="C150" s="38">
        <v>0.02</v>
      </c>
      <c r="D150" s="5"/>
      <c r="E150" s="5"/>
      <c r="F150" s="11"/>
      <c r="G150" s="10">
        <f>PRODUCT(G149,0.02)</f>
        <v>7401.0128571428568</v>
      </c>
      <c r="H150" s="39"/>
      <c r="I150" s="11"/>
    </row>
    <row r="151" spans="1:9">
      <c r="A151" s="1"/>
      <c r="B151" s="37" t="s">
        <v>209</v>
      </c>
      <c r="C151" s="38">
        <v>0.06</v>
      </c>
      <c r="D151" s="5"/>
      <c r="E151" s="5"/>
      <c r="F151" s="11"/>
      <c r="G151" s="10">
        <f>PRODUCT(G149,0.06)</f>
        <v>22203.038571428569</v>
      </c>
      <c r="H151" s="39"/>
      <c r="I151" s="11"/>
    </row>
    <row r="152" spans="1:9">
      <c r="A152" s="1"/>
      <c r="B152" s="5"/>
      <c r="C152" s="9"/>
      <c r="D152" s="5"/>
      <c r="E152" s="5"/>
      <c r="F152" s="11"/>
      <c r="G152" s="11"/>
      <c r="H152" s="5"/>
    </row>
    <row r="153" spans="1:9">
      <c r="A153" s="1"/>
      <c r="B153" s="40" t="s">
        <v>210</v>
      </c>
      <c r="C153" s="16" t="s">
        <v>211</v>
      </c>
      <c r="D153" s="5"/>
      <c r="E153" s="5"/>
      <c r="F153" s="11"/>
      <c r="G153" s="10">
        <f>SUM(G149:G151)</f>
        <v>399654.69428571424</v>
      </c>
      <c r="H153" s="10"/>
    </row>
    <row r="154" spans="1:9">
      <c r="A154" s="1"/>
      <c r="B154" s="40" t="s">
        <v>212</v>
      </c>
      <c r="C154" s="16" t="s">
        <v>4</v>
      </c>
      <c r="D154" s="5"/>
      <c r="E154" s="5"/>
      <c r="F154" s="11"/>
      <c r="G154" s="10">
        <f>PRODUCT(G153,0.12)</f>
        <v>47958.563314285704</v>
      </c>
      <c r="H154" s="10"/>
    </row>
    <row r="155" spans="1:9">
      <c r="A155" s="1"/>
      <c r="B155" s="40" t="s">
        <v>213</v>
      </c>
      <c r="C155" s="41" t="s">
        <v>4</v>
      </c>
      <c r="D155" s="5"/>
      <c r="E155" s="5"/>
      <c r="F155" s="11"/>
      <c r="G155" s="10">
        <f>SUM(G153:G154)</f>
        <v>447613.25759999995</v>
      </c>
      <c r="H155" s="42"/>
      <c r="I155" s="29"/>
    </row>
    <row r="156" spans="1:9">
      <c r="A156" s="1"/>
      <c r="B156" s="5"/>
      <c r="C156" s="9"/>
      <c r="D156" s="5"/>
      <c r="E156" s="5"/>
      <c r="F156" s="11"/>
      <c r="G156" s="11"/>
      <c r="H156" s="5"/>
    </row>
    <row r="157" spans="1:9">
      <c r="A157" s="1"/>
      <c r="B157" s="5"/>
      <c r="C157" s="37" t="s">
        <v>214</v>
      </c>
      <c r="D157" s="5"/>
      <c r="E157" s="5"/>
      <c r="F157" s="11"/>
      <c r="G157" s="11">
        <v>-100000</v>
      </c>
      <c r="H157" s="11" t="s">
        <v>4</v>
      </c>
    </row>
    <row r="158" spans="1:9">
      <c r="A158" s="1"/>
      <c r="B158" s="5"/>
      <c r="C158" s="9"/>
      <c r="D158" s="5"/>
      <c r="E158" s="5"/>
      <c r="F158" s="11"/>
      <c r="G158" s="11">
        <v>-64000</v>
      </c>
      <c r="H158" s="5"/>
    </row>
    <row r="159" spans="1:9">
      <c r="A159" s="1"/>
      <c r="B159" s="5"/>
      <c r="C159" s="9"/>
      <c r="D159" s="5"/>
      <c r="E159" s="5"/>
      <c r="F159" s="11"/>
      <c r="G159" s="11">
        <v>-44410</v>
      </c>
      <c r="H159" s="5"/>
    </row>
    <row r="160" spans="1:9">
      <c r="A160" s="1"/>
      <c r="B160" s="5"/>
      <c r="C160" s="9"/>
      <c r="D160" s="5"/>
      <c r="E160" s="5"/>
      <c r="F160" s="11"/>
      <c r="G160" s="11">
        <v>-120000</v>
      </c>
      <c r="H160" s="5"/>
    </row>
    <row r="161" spans="1:12">
      <c r="A161" s="1"/>
      <c r="B161" s="5"/>
      <c r="C161" s="37" t="s">
        <v>215</v>
      </c>
      <c r="D161" s="5"/>
      <c r="E161" s="5"/>
      <c r="F161" s="11"/>
      <c r="G161" s="43">
        <f>SUM(G155:G160)</f>
        <v>119203.25759999995</v>
      </c>
      <c r="H161" s="44" t="s">
        <v>4</v>
      </c>
    </row>
    <row r="162" spans="1:12">
      <c r="A162" s="1"/>
      <c r="B162" s="5"/>
      <c r="C162" s="9"/>
      <c r="D162" s="5"/>
      <c r="E162" s="5"/>
      <c r="F162" s="5"/>
      <c r="G162" s="5"/>
      <c r="H162" s="5"/>
    </row>
    <row r="164" spans="1:12">
      <c r="C164" s="46" t="s">
        <v>216</v>
      </c>
      <c r="D164" s="47"/>
      <c r="E164" s="47"/>
      <c r="F164" s="47"/>
      <c r="G164" s="47"/>
      <c r="H164" s="47"/>
    </row>
    <row r="165" spans="1:12">
      <c r="C165" s="48" t="s">
        <v>217</v>
      </c>
      <c r="G165" s="49">
        <f>+G149-G146</f>
        <v>289236</v>
      </c>
    </row>
    <row r="166" spans="1:12">
      <c r="C166" s="37" t="s">
        <v>208</v>
      </c>
      <c r="D166" s="38">
        <v>0.02</v>
      </c>
      <c r="E166" s="5"/>
      <c r="F166" s="5"/>
      <c r="G166" s="10">
        <f>PRODUCT(G165,0.02)</f>
        <v>5784.72</v>
      </c>
      <c r="H166" s="10"/>
    </row>
    <row r="167" spans="1:12">
      <c r="C167" s="37" t="s">
        <v>209</v>
      </c>
      <c r="D167" s="38">
        <v>0.06</v>
      </c>
      <c r="E167" s="5"/>
      <c r="F167" s="5"/>
      <c r="G167" s="10">
        <f>PRODUCT(G165,0.06)</f>
        <v>17354.16</v>
      </c>
      <c r="H167" s="10"/>
    </row>
    <row r="168" spans="1:12">
      <c r="C168" s="40" t="s">
        <v>210</v>
      </c>
      <c r="G168" s="10">
        <f>SUM(G165:G167)</f>
        <v>312374.87999999995</v>
      </c>
    </row>
    <row r="169" spans="1:12">
      <c r="C169" s="40" t="s">
        <v>212</v>
      </c>
      <c r="G169" s="10">
        <f>PRODUCT(G168,0.12)</f>
        <v>37484.985599999993</v>
      </c>
      <c r="J169" s="4" t="s">
        <v>222</v>
      </c>
    </row>
    <row r="170" spans="1:12">
      <c r="C170" s="40" t="s">
        <v>213</v>
      </c>
      <c r="G170" s="50">
        <f>SUM(G168:G169)</f>
        <v>349859.86559999996</v>
      </c>
      <c r="J170" s="4">
        <v>336000</v>
      </c>
      <c r="K170" s="49">
        <f>+G170-J170</f>
        <v>13859.865599999961</v>
      </c>
      <c r="L170" s="49">
        <f>+G174-K170</f>
        <v>48591.334400000043</v>
      </c>
    </row>
    <row r="172" spans="1:12">
      <c r="C172" s="56" t="s">
        <v>221</v>
      </c>
      <c r="D172" s="57"/>
      <c r="E172" s="57"/>
      <c r="F172" s="57"/>
      <c r="G172" s="58">
        <f>+(G146+G146*0.02+G146*0.06)*1.12</f>
        <v>97753.392000000022</v>
      </c>
      <c r="H172" s="57"/>
    </row>
    <row r="173" spans="1:12">
      <c r="C173" s="53" t="s">
        <v>218</v>
      </c>
      <c r="D173" s="54"/>
      <c r="E173" s="54"/>
      <c r="F173" s="54"/>
      <c r="G173" s="22">
        <f>(+H118+H99+H54+H40)</f>
        <v>55760</v>
      </c>
      <c r="H173" s="54"/>
    </row>
    <row r="174" spans="1:12">
      <c r="C174" s="53" t="s">
        <v>219</v>
      </c>
      <c r="D174" s="54"/>
      <c r="E174" s="54"/>
      <c r="F174" s="54"/>
      <c r="G174" s="55">
        <f>+G173*1.12</f>
        <v>62451.200000000004</v>
      </c>
      <c r="H174" s="54"/>
    </row>
    <row r="176" spans="1:12">
      <c r="C176" s="51" t="s">
        <v>220</v>
      </c>
      <c r="D176" s="47"/>
      <c r="E176" s="47"/>
      <c r="F176" s="47"/>
      <c r="G176" s="52">
        <f>+G170-G174</f>
        <v>287408.66559999995</v>
      </c>
      <c r="H176" s="47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Specifikace praci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Fohler</dc:creator>
  <cp:lastModifiedBy>Pavel Fohler</cp:lastModifiedBy>
  <dcterms:created xsi:type="dcterms:W3CDTF">2024-10-30T10:24:07Z</dcterms:created>
  <dcterms:modified xsi:type="dcterms:W3CDTF">2024-10-30T11:00:56Z</dcterms:modified>
</cp:coreProperties>
</file>